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erver\AVMEDIA2\TD\SD015129\Projekce\PR2 revize 1\Výkazy pro agenturu\"/>
    </mc:Choice>
  </mc:AlternateContent>
  <xr:revisionPtr revIDLastSave="0" documentId="13_ncr:1_{984B410A-03C2-4B5F-BD9E-0E2310B869C6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Krycí list" sheetId="1" r:id="rId1"/>
    <sheet name="Rekapitulace" sheetId="2" r:id="rId2"/>
    <sheet name="PC-AVT" sheetId="5" r:id="rId3"/>
    <sheet name="PŘ-AVT" sheetId="9" r:id="rId4"/>
    <sheet name="#Figury" sheetId="4" state="hidden" r:id="rId5"/>
  </sheets>
  <definedNames>
    <definedName name="_xlnm.Print_Titles" localSheetId="2">'PC-AVT'!$11:$13</definedName>
    <definedName name="_xlnm.Print_Titles" localSheetId="3">'PŘ-AVT'!$11:$13</definedName>
    <definedName name="_xlnm.Print_Titles" localSheetId="1">Rekapitulace!$11:$13</definedName>
    <definedName name="_xlnm.Print_Area" localSheetId="2">'PC-AVT'!$A$1:$I$75</definedName>
    <definedName name="_xlnm.Print_Area" localSheetId="3">'PŘ-AVT'!$A$1:$I$47</definedName>
    <definedName name="Z_65E3123D_ED26_44E3_A414_09EEEF825484_.wvu.Cols" localSheetId="2" hidden="1">'PC-AVT'!#REF!,'PC-AVT'!#REF!,'PC-AVT'!#REF!</definedName>
    <definedName name="Z_65E3123D_ED26_44E3_A414_09EEEF825484_.wvu.Cols" localSheetId="3" hidden="1">'PŘ-AVT'!#REF!,'PŘ-AVT'!#REF!,'PŘ-AVT'!#REF!</definedName>
    <definedName name="Z_65E3123D_ED26_44E3_A414_09EEEF825484_.wvu.Cols" localSheetId="1" hidden="1">Rekapitulace!#REF!</definedName>
    <definedName name="Z_65E3123D_ED26_44E3_A414_09EEEF825484_.wvu.PrintArea" localSheetId="2" hidden="1">'PC-AVT'!$A$1:$I$75</definedName>
    <definedName name="Z_65E3123D_ED26_44E3_A414_09EEEF825484_.wvu.PrintArea" localSheetId="3" hidden="1">'PŘ-AVT'!$A$1:$I$47</definedName>
    <definedName name="Z_65E3123D_ED26_44E3_A414_09EEEF825484_.wvu.PrintTitles" localSheetId="2" hidden="1">'PC-AVT'!$11:$13</definedName>
    <definedName name="Z_65E3123D_ED26_44E3_A414_09EEEF825484_.wvu.PrintTitles" localSheetId="3" hidden="1">'PŘ-AVT'!$11:$13</definedName>
    <definedName name="Z_65E3123D_ED26_44E3_A414_09EEEF825484_.wvu.PrintTitles" localSheetId="1" hidden="1">Rekapitulace!$11:$13</definedName>
    <definedName name="Z_65E3123D_ED26_44E3_A414_09EEEF825484_.wvu.Rows" localSheetId="0" hidden="1">'Krycí list'!$1:$1,'Krycí list'!$3:$3,'Krycí list'!$6:$6,'Krycí list'!$8:$8,'Krycí list'!$10:$24</definedName>
    <definedName name="Z_65E3123D_ED26_44E3_A414_09EEEF825484_.wvu.Rows" localSheetId="2" hidden="1">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</definedName>
    <definedName name="Z_65E3123D_ED26_44E3_A414_09EEEF825484_.wvu.Rows" localSheetId="3" hidden="1">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</definedName>
    <definedName name="Z_82B4F4D9_5370_4303_A97E_2A49E01AF629_.wvu.Cols" localSheetId="2" hidden="1">'PC-AVT'!#REF!,'PC-AVT'!#REF!,'PC-AVT'!#REF!</definedName>
    <definedName name="Z_82B4F4D9_5370_4303_A97E_2A49E01AF629_.wvu.Cols" localSheetId="3" hidden="1">'PŘ-AVT'!#REF!,'PŘ-AVT'!#REF!,'PŘ-AVT'!#REF!</definedName>
    <definedName name="Z_82B4F4D9_5370_4303_A97E_2A49E01AF629_.wvu.Cols" localSheetId="1" hidden="1">Rekapitulace!#REF!</definedName>
    <definedName name="Z_82B4F4D9_5370_4303_A97E_2A49E01AF629_.wvu.PrintArea" localSheetId="2" hidden="1">'PC-AVT'!$A$1:$I$75</definedName>
    <definedName name="Z_82B4F4D9_5370_4303_A97E_2A49E01AF629_.wvu.PrintArea" localSheetId="3" hidden="1">'PŘ-AVT'!$A$1:$I$47</definedName>
    <definedName name="Z_82B4F4D9_5370_4303_A97E_2A49E01AF629_.wvu.PrintTitles" localSheetId="2" hidden="1">'PC-AVT'!$11:$13</definedName>
    <definedName name="Z_82B4F4D9_5370_4303_A97E_2A49E01AF629_.wvu.PrintTitles" localSheetId="3" hidden="1">'PŘ-AVT'!$11:$13</definedName>
    <definedName name="Z_82B4F4D9_5370_4303_A97E_2A49E01AF629_.wvu.PrintTitles" localSheetId="1" hidden="1">Rekapitulace!$11:$13</definedName>
    <definedName name="Z_82B4F4D9_5370_4303_A97E_2A49E01AF629_.wvu.Rows" localSheetId="0" hidden="1">'Krycí list'!$1:$1,'Krycí list'!$3:$3,'Krycí list'!$6:$6,'Krycí list'!$8:$8,'Krycí list'!$10:$24</definedName>
    <definedName name="Z_82B4F4D9_5370_4303_A97E_2A49E01AF629_.wvu.Rows" localSheetId="2" hidden="1">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</definedName>
    <definedName name="Z_82B4F4D9_5370_4303_A97E_2A49E01AF629_.wvu.Rows" localSheetId="3" hidden="1">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</definedName>
    <definedName name="Z_D6CFA044_0C8C_4ECE_96A2_AFF3DD5E0425_.wvu.Cols" localSheetId="2" hidden="1">'PC-AVT'!#REF!,'PC-AVT'!#REF!,'PC-AVT'!#REF!</definedName>
    <definedName name="Z_D6CFA044_0C8C_4ECE_96A2_AFF3DD5E0425_.wvu.Cols" localSheetId="3" hidden="1">'PŘ-AVT'!#REF!,'PŘ-AVT'!#REF!,'PŘ-AVT'!#REF!</definedName>
    <definedName name="Z_D6CFA044_0C8C_4ECE_96A2_AFF3DD5E0425_.wvu.Cols" localSheetId="1" hidden="1">Rekapitulace!#REF!</definedName>
    <definedName name="Z_D6CFA044_0C8C_4ECE_96A2_AFF3DD5E0425_.wvu.PrintArea" localSheetId="2" hidden="1">'PC-AVT'!$A$1:$I$75</definedName>
    <definedName name="Z_D6CFA044_0C8C_4ECE_96A2_AFF3DD5E0425_.wvu.PrintArea" localSheetId="3" hidden="1">'PŘ-AVT'!$A$1:$I$47</definedName>
    <definedName name="Z_D6CFA044_0C8C_4ECE_96A2_AFF3DD5E0425_.wvu.PrintTitles" localSheetId="2" hidden="1">'PC-AVT'!$11:$13</definedName>
    <definedName name="Z_D6CFA044_0C8C_4ECE_96A2_AFF3DD5E0425_.wvu.PrintTitles" localSheetId="3" hidden="1">'PŘ-AVT'!$11:$13</definedName>
    <definedName name="Z_D6CFA044_0C8C_4ECE_96A2_AFF3DD5E0425_.wvu.PrintTitles" localSheetId="1" hidden="1">Rekapitulace!$11:$13</definedName>
    <definedName name="Z_D6CFA044_0C8C_4ECE_96A2_AFF3DD5E0425_.wvu.Rows" localSheetId="0" hidden="1">'Krycí list'!$1:$1,'Krycí list'!$3:$3,'Krycí list'!$6:$6,'Krycí list'!$8:$8,'Krycí list'!$10:$24</definedName>
    <definedName name="Z_D6CFA044_0C8C_4ECE_96A2_AFF3DD5E0425_.wvu.Rows" localSheetId="2" hidden="1">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,'PC-AVT'!#REF!</definedName>
    <definedName name="Z_D6CFA044_0C8C_4ECE_96A2_AFF3DD5E0425_.wvu.Rows" localSheetId="3" hidden="1">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,'PŘ-AVT'!#REF!</definedName>
  </definedNames>
  <calcPr calcId="191029"/>
  <customWorkbookViews>
    <customWorkbookView name="Sebastian Fenyk – osobní zobrazení" guid="{65E3123D-ED26-44E3-A414-09EEEF825484}" mergeInterval="0" personalView="1" maximized="1" xWindow="-8" yWindow="-8" windowWidth="1936" windowHeight="1056" activeSheetId="3"/>
    <customWorkbookView name="Vladimír Lazárek – osobní zobrazení" guid="{82B4F4D9-5370-4303-A97E-2A49E01AF629}" mergeInterval="0" personalView="1" maximized="1" xWindow="-8" yWindow="-8" windowWidth="1936" windowHeight="1056" activeSheetId="3"/>
    <customWorkbookView name="Petr Smolík – osobní zobrazení" guid="{D6CFA044-0C8C-4ECE-96A2-AFF3DD5E0425}" mergeInterval="0" personalView="1" maximized="1" xWindow="1911" yWindow="-9" windowWidth="1938" windowHeight="1048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1" i="5" l="1"/>
  <c r="I27" i="9"/>
  <c r="B40" i="1" l="1"/>
  <c r="B38" i="1"/>
  <c r="B15" i="2"/>
  <c r="B14" i="2"/>
  <c r="I30" i="9"/>
  <c r="G32" i="9"/>
  <c r="I22" i="9" l="1"/>
  <c r="I33" i="9"/>
  <c r="I32" i="9"/>
  <c r="I31" i="9"/>
  <c r="I25" i="9" l="1"/>
  <c r="I26" i="9" l="1"/>
  <c r="I53" i="5" l="1"/>
  <c r="I18" i="9"/>
  <c r="G48" i="5" l="1"/>
  <c r="I48" i="5" l="1"/>
  <c r="G26" i="5" l="1"/>
  <c r="G25" i="5"/>
  <c r="I28" i="5"/>
  <c r="I27" i="5"/>
  <c r="I29" i="5" l="1"/>
  <c r="I26" i="5"/>
  <c r="I25" i="5"/>
  <c r="I18" i="5" l="1"/>
  <c r="G46" i="9" l="1"/>
  <c r="G44" i="9"/>
  <c r="G43" i="9"/>
  <c r="I36" i="9"/>
  <c r="G35" i="9"/>
  <c r="I29" i="9"/>
  <c r="I21" i="9"/>
  <c r="I19" i="9"/>
  <c r="G17" i="9"/>
  <c r="C9" i="9"/>
  <c r="C8" i="9"/>
  <c r="C7" i="9"/>
  <c r="C5" i="9"/>
  <c r="C4" i="9"/>
  <c r="C3" i="9"/>
  <c r="C2" i="9"/>
  <c r="I16" i="9" l="1"/>
  <c r="I45" i="9"/>
  <c r="I46" i="9"/>
  <c r="I34" i="9"/>
  <c r="I41" i="9"/>
  <c r="I35" i="9"/>
  <c r="I39" i="9"/>
  <c r="I38" i="9"/>
  <c r="I43" i="9"/>
  <c r="I23" i="9"/>
  <c r="I40" i="9"/>
  <c r="I42" i="9"/>
  <c r="I17" i="9"/>
  <c r="I44" i="9"/>
  <c r="I20" i="9"/>
  <c r="I28" i="9"/>
  <c r="G63" i="5"/>
  <c r="G61" i="5"/>
  <c r="I37" i="9" l="1"/>
  <c r="I15" i="9"/>
  <c r="I24" i="9" l="1"/>
  <c r="I14" i="9" s="1"/>
  <c r="I59" i="5"/>
  <c r="I47" i="9" l="1"/>
  <c r="C15" i="2"/>
  <c r="E40" i="1" l="1"/>
  <c r="I73" i="5" l="1"/>
  <c r="G74" i="5" l="1"/>
  <c r="G72" i="5"/>
  <c r="G71" i="5"/>
  <c r="I70" i="5"/>
  <c r="I67" i="5"/>
  <c r="G62" i="5"/>
  <c r="I60" i="5"/>
  <c r="I58" i="5"/>
  <c r="G51" i="5"/>
  <c r="G49" i="5"/>
  <c r="I44" i="5"/>
  <c r="I43" i="5"/>
  <c r="G42" i="5"/>
  <c r="G39" i="5"/>
  <c r="G37" i="5"/>
  <c r="G36" i="5"/>
  <c r="G34" i="5"/>
  <c r="G32" i="5"/>
  <c r="I23" i="5"/>
  <c r="I22" i="5"/>
  <c r="I21" i="5"/>
  <c r="I20" i="5"/>
  <c r="I19" i="5"/>
  <c r="G17" i="5"/>
  <c r="C9" i="5"/>
  <c r="C8" i="5"/>
  <c r="C7" i="5"/>
  <c r="C5" i="5"/>
  <c r="C4" i="5"/>
  <c r="C3" i="5"/>
  <c r="C2" i="5"/>
  <c r="I69" i="5" l="1"/>
  <c r="I34" i="5"/>
  <c r="I49" i="5"/>
  <c r="I16" i="5"/>
  <c r="I35" i="5"/>
  <c r="I39" i="5"/>
  <c r="I40" i="5"/>
  <c r="I52" i="5"/>
  <c r="I57" i="5"/>
  <c r="I45" i="5"/>
  <c r="I62" i="5"/>
  <c r="I72" i="5"/>
  <c r="I74" i="5"/>
  <c r="I64" i="5"/>
  <c r="I68" i="5"/>
  <c r="I46" i="5"/>
  <c r="I55" i="5"/>
  <c r="I63" i="5"/>
  <c r="I32" i="5"/>
  <c r="I17" i="5"/>
  <c r="I47" i="5"/>
  <c r="I66" i="5"/>
  <c r="I56" i="5"/>
  <c r="I42" i="5"/>
  <c r="I61" i="5"/>
  <c r="G38" i="5"/>
  <c r="G50" i="5"/>
  <c r="I51" i="5"/>
  <c r="I36" i="5"/>
  <c r="I37" i="5"/>
  <c r="I71" i="5"/>
  <c r="I54" i="5" l="1"/>
  <c r="I65" i="5"/>
  <c r="I38" i="5"/>
  <c r="I50" i="5"/>
  <c r="I33" i="5"/>
  <c r="I31" i="5"/>
  <c r="I30" i="5" l="1"/>
  <c r="I24" i="5" s="1"/>
  <c r="I15" i="5"/>
  <c r="I14" i="5" l="1"/>
  <c r="I75" i="5" l="1"/>
  <c r="C14" i="2"/>
  <c r="B2" i="2"/>
  <c r="B3" i="2"/>
  <c r="B4" i="2"/>
  <c r="B5" i="2"/>
  <c r="B7" i="2"/>
  <c r="B8" i="2"/>
  <c r="B9" i="2"/>
  <c r="E35" i="1"/>
  <c r="J35" i="1"/>
  <c r="R35" i="1"/>
  <c r="P38" i="1"/>
  <c r="P39" i="1"/>
  <c r="P40" i="1"/>
  <c r="P41" i="1"/>
  <c r="P42" i="1"/>
  <c r="J46" i="1"/>
  <c r="K47" i="1"/>
  <c r="E38" i="1" l="1"/>
  <c r="R46" i="1"/>
  <c r="E46" i="1" l="1"/>
  <c r="C16" i="2"/>
  <c r="S49" i="1" l="1"/>
  <c r="R49" i="1"/>
  <c r="O51" i="1" l="1"/>
  <c r="O50" i="1" l="1"/>
  <c r="S51" i="1"/>
  <c r="R51" i="1"/>
  <c r="S50" i="1" l="1"/>
  <c r="R50" i="1"/>
  <c r="R52" i="1" s="1"/>
</calcChain>
</file>

<file path=xl/sharedStrings.xml><?xml version="1.0" encoding="utf-8"?>
<sst xmlns="http://schemas.openxmlformats.org/spreadsheetml/2006/main" count="520" uniqueCount="221">
  <si>
    <t>Název stavby</t>
  </si>
  <si>
    <t>JKSO</t>
  </si>
  <si>
    <t xml:space="preserve"> </t>
  </si>
  <si>
    <t>Kód stavby</t>
  </si>
  <si>
    <t>ucebny</t>
  </si>
  <si>
    <t>Název objektu</t>
  </si>
  <si>
    <t>EČO</t>
  </si>
  <si>
    <t/>
  </si>
  <si>
    <t>Kód objektu</t>
  </si>
  <si>
    <t>Název části</t>
  </si>
  <si>
    <t>Místo</t>
  </si>
  <si>
    <t>Kód části</t>
  </si>
  <si>
    <t>Název podčásti</t>
  </si>
  <si>
    <t>Kód podčásti</t>
  </si>
  <si>
    <t>IČ</t>
  </si>
  <si>
    <t>DIČ</t>
  </si>
  <si>
    <t>Objednatel</t>
  </si>
  <si>
    <t>Projektant</t>
  </si>
  <si>
    <t>Zhotovitel</t>
  </si>
  <si>
    <t>Rozpočet číslo</t>
  </si>
  <si>
    <t>Zpracoval</t>
  </si>
  <si>
    <t>Dne</t>
  </si>
  <si>
    <t xml:space="preserve">               Měrné a účelové jednotky</t>
  </si>
  <si>
    <t xml:space="preserve">            Počet</t>
  </si>
  <si>
    <t xml:space="preserve">    Náklady / 1 m.j.</t>
  </si>
  <si>
    <t xml:space="preserve">             Počet</t>
  </si>
  <si>
    <t xml:space="preserve">     Náklady / 1 m.j.</t>
  </si>
  <si>
    <t xml:space="preserve">                Počet</t>
  </si>
  <si>
    <t xml:space="preserve">        Náklady / 1 m.j.</t>
  </si>
  <si>
    <t xml:space="preserve">               Rozpočtové náklady v</t>
  </si>
  <si>
    <t>CZK</t>
  </si>
  <si>
    <t>A</t>
  </si>
  <si>
    <t>Základní rozp. náklady</t>
  </si>
  <si>
    <t>B</t>
  </si>
  <si>
    <t>Doplňkové náklady</t>
  </si>
  <si>
    <t>C</t>
  </si>
  <si>
    <t>Vedlejší rozpočtové náklady</t>
  </si>
  <si>
    <t>Práce přesčas</t>
  </si>
  <si>
    <t>Zařízení staveniště</t>
  </si>
  <si>
    <t>21</t>
  </si>
  <si>
    <t>%</t>
  </si>
  <si>
    <t>Bez pevné podl.</t>
  </si>
  <si>
    <t>Kulturní památka</t>
  </si>
  <si>
    <t>Územní vlivy</t>
  </si>
  <si>
    <t>Provozní vlivy</t>
  </si>
  <si>
    <t>Ostatní</t>
  </si>
  <si>
    <t>VRN z rozpočtu</t>
  </si>
  <si>
    <t>HZS</t>
  </si>
  <si>
    <t>Kompl. činnost</t>
  </si>
  <si>
    <t>Ostatní náklady</t>
  </si>
  <si>
    <t>D</t>
  </si>
  <si>
    <t>Celkové náklady</t>
  </si>
  <si>
    <t>Datum a podpis</t>
  </si>
  <si>
    <t>Razítko</t>
  </si>
  <si>
    <t>DPH</t>
  </si>
  <si>
    <t>E</t>
  </si>
  <si>
    <t>Přípočty a odpočty</t>
  </si>
  <si>
    <t>Dodávky objednatele</t>
  </si>
  <si>
    <t>Klouzavá doložka</t>
  </si>
  <si>
    <t>Zvýhodnění + -</t>
  </si>
  <si>
    <t>Stavba:</t>
  </si>
  <si>
    <t>Objekt:</t>
  </si>
  <si>
    <t>Část:</t>
  </si>
  <si>
    <t xml:space="preserve">JKSO: </t>
  </si>
  <si>
    <t>Objednatel:</t>
  </si>
  <si>
    <t>Zhotovitel:</t>
  </si>
  <si>
    <t>Datum:</t>
  </si>
  <si>
    <t>Kód</t>
  </si>
  <si>
    <t>Popis</t>
  </si>
  <si>
    <t>Cena celkem</t>
  </si>
  <si>
    <t>JKSO:</t>
  </si>
  <si>
    <t>P.Č.</t>
  </si>
  <si>
    <t>TV</t>
  </si>
  <si>
    <t>KCN</t>
  </si>
  <si>
    <t>MJ</t>
  </si>
  <si>
    <t>Množství celkem</t>
  </si>
  <si>
    <t>kus</t>
  </si>
  <si>
    <t xml:space="preserve">REKAPITULACE </t>
  </si>
  <si>
    <t>KRYCÍ LIST SOUPISU</t>
  </si>
  <si>
    <t>OCENĚNÝ SOUPIS PRACÍ A DODÁVEK A SLUŽEB</t>
  </si>
  <si>
    <t>Stolní vizualizér</t>
  </si>
  <si>
    <t>Ovládací SW jazykové laboratoře pro mediální aktivity</t>
  </si>
  <si>
    <t>Učitelský SW</t>
  </si>
  <si>
    <t>Audio matice pro interkom</t>
  </si>
  <si>
    <t>Audio mixer a sluchátkový zesilovač - učitel</t>
  </si>
  <si>
    <t>Audio mixer a sluchátkový zesilovač - student</t>
  </si>
  <si>
    <t>Systémový náhlavní set - sluchátka/mikrofon</t>
  </si>
  <si>
    <t>PC ovládací a prezentační stanice pro učitele</t>
  </si>
  <si>
    <t>PC stanice pro studenty</t>
  </si>
  <si>
    <t>Datový switch</t>
  </si>
  <si>
    <t>PC Media server</t>
  </si>
  <si>
    <t>NAS úložiště</t>
  </si>
  <si>
    <t>HDD pro úložiště</t>
  </si>
  <si>
    <t>19" rozvaděč</t>
  </si>
  <si>
    <t>SW modul pro internetový přístup</t>
  </si>
  <si>
    <t>AVT</t>
  </si>
  <si>
    <t>ZRN (ř. 1-8)</t>
  </si>
  <si>
    <t>DN (ř. 10-12)</t>
  </si>
  <si>
    <t>VRN (ř. 14-19)</t>
  </si>
  <si>
    <t>Součet 9, 13, 20-23</t>
  </si>
  <si>
    <t>Projektové práce (DSPS)</t>
  </si>
  <si>
    <t>Cena s DPH (ř. 25-26)</t>
  </si>
  <si>
    <t>Webová kamera učitel</t>
  </si>
  <si>
    <t>Webová kamera studenti</t>
  </si>
  <si>
    <t>Popis / minimální technické parametry</t>
  </si>
  <si>
    <t>Cena jednotková bez DPH</t>
  </si>
  <si>
    <t>Cena celkem bez DPH</t>
  </si>
  <si>
    <t>Kód položky / název</t>
  </si>
  <si>
    <t>Celkem bez DPH</t>
  </si>
  <si>
    <t>Zvuková karta</t>
  </si>
  <si>
    <t>USB HUB</t>
  </si>
  <si>
    <t>vlastní</t>
  </si>
  <si>
    <t>Nástěnná tabule</t>
  </si>
  <si>
    <t>SOUPIS PRACÍ A DODÁVEK A SLUŽEB vč VÝKAZU VÝMĚR</t>
  </si>
  <si>
    <t xml:space="preserve">Nástěnná tabule pro popis fixem, minimální rozměry 150x120cm. Cena včetně dopravy, instalace.
</t>
  </si>
  <si>
    <t xml:space="preserve">Centrála pro hlasovou komunikaci po odděleném okruhu UTP kabeláže, min. freq. rozsah 120 Hz - 12 kHz,  možnost pro rozšíření o další pracoviště studentů. Cena včetně dopravy, instalace, nastavení.
</t>
  </si>
  <si>
    <t xml:space="preserve">Audio mixer a sluchátkový zesilovač pro učitele, nastavení hlasitosti sluchátek, vypnutí mikrofonu, freq. rozsah min. 120 Hz - 12 kHz, pro dynamický i kondenzátorový typ mikrofonu, impedance sluchátek 32 - 600 Ω, linkový vstup/výstup, funkce automatického donastavení hlasitosti vstupů, konektory min.: 1x 3,5mm jack - mikrofon, 1x 3,5mm stereo jack - sluchátka, napájení po UTP kabeláži. Včetně potřebné kabeláže. Cena včetně dopravy, instalace, nastavení.
</t>
  </si>
  <si>
    <t xml:space="preserve">Audio mixer a sluchátkový zesilovač, nastavení hlasitosti sluchátek, vypnutí mikrofonu, freq. rozsah min. 120 Hz - 12 kHz, pro dynamický i kondenzátorový typ mikrofonu, impedance sluchátek 32 - 600 Ω, linkový vstup/výstup, konektory min.: 1x 3,5mm jack - mikrofon, 1x 3,5mm stereo jack - sluchátka, napájení po UTP kabeláži. Včetně potřebné kabeláže. Včetně ochranné krytky audio jednotek zabraňující rozpojení kabeláže. Cena včetně dopravy, instalace, nastavení.
</t>
  </si>
  <si>
    <t xml:space="preserve">Systémový náhlavní set sluchátek s mikrofonem, aktivní systém potlačení okolních ruchů, provedení  z pružného materiálu odolnému hrubému zacházení, uzavřená stereofonní sluchátka, kondenzátorový mikrofon, polstrovaný a nastavitelný náhlavní most, Min. parametry: Sluchátka: freq. rozsah 120 Hz - 12 kHz, Mikrofon: freq. rozsah 120 Hz - 12 kHz, konektory: 1x 3,5mm stereo jack -  mikrofon, 1x 3,5mm stereo jack -  sluchátka, kabel min. 1,3 m, váha max. 0,5 kg. Cena včetně dopravy, instalace, nastavení.
</t>
  </si>
  <si>
    <t>Sebastian Fenyk</t>
  </si>
  <si>
    <t>Repeater aktivní USB</t>
  </si>
  <si>
    <t>Záložní zdroj - UPS</t>
  </si>
  <si>
    <t>Kabel DisplayPort</t>
  </si>
  <si>
    <t>Kabel DP - HDMI</t>
  </si>
  <si>
    <t>Kabel HDMI</t>
  </si>
  <si>
    <t xml:space="preserve">Datový switch s min. 5 porty 10/100/1000Mbit, s pasivním chlazením, s napájecím zdrojem, cena včetně dopravy, instalace, nastavení
</t>
  </si>
  <si>
    <t>HDMI rozbočovač</t>
  </si>
  <si>
    <t>Ovládací SW pro organizaci aktivit v laboratoři</t>
  </si>
  <si>
    <t>Tištěná cvičebnice AJ</t>
  </si>
  <si>
    <t xml:space="preserve">Webkamera pro videohovory v rozlišení FHD 1080p s podporovanými klienty přes USB, záznam videa min. ve FHD 1080p, zoom, komprese videa H.264, min. 90° zorné pole, vestavěné duální stereofonní mikrofony, univerzální klip pro přichycení k notebookům, monitorům LCD. Cena včetně dopravy, instalace.
</t>
  </si>
  <si>
    <t xml:space="preserve">Uložiště dat, min. dvoudiskové, dvoujádrový procesor s taktem min. 2GHz, rychlosti šifrovaného čtení až 113MB/s, rychlost šifrovaného zápisu až 112 MB/s, jedno Gbit síťové rozhraní, 2x USB 3.0, hardwarové šifrování AES-NI, možnost výměny disků za provozu, přihlášení uživatelů domény, 2x LAN, USB 3.0, včetně softwarového vybavení pro zálohování dat. Cena včetně dopravy, instalace, nastavení.
</t>
  </si>
  <si>
    <t xml:space="preserve">7-portový Hi-speed USB 2.0 Hub, 6x USB portů typu A, 1x USB port typu B. Cena včetně dopravy, instalace.
</t>
  </si>
  <si>
    <t xml:space="preserve">Kabel DisplayPort (M/M), min. rozlišení 4K*2K@60Hz, 2 m. Cena včetně dopravy, instalace.
</t>
  </si>
  <si>
    <t xml:space="preserve">Tištěné učebnice A1, A2, B1 s návody aktivního obsahu pro učitele, každá učebnice min. 250 stránek. Cena včetně dopravy.
</t>
  </si>
  <si>
    <t xml:space="preserve">USB repeater pro prodlužování USB kabelů, délka min. 5 m. Cena včetně dopravy, instalace.
</t>
  </si>
  <si>
    <t>Videokamera</t>
  </si>
  <si>
    <t>Soundbar</t>
  </si>
  <si>
    <t>Profesionální LCD monitor</t>
  </si>
  <si>
    <t>Sestava mobilního stojanu</t>
  </si>
  <si>
    <t xml:space="preserve">Pojízdná základna pro stojany s 1 stojinou. Možnost protáhnout kabely ze stojin základnou dolů. 4 velká kolečka s brzdou, nosnost s 1 stojnou 80 kg. Stojina k montáži stojanů o délce 180 cm. Kanály pro vedení kabelů. Madlo pro pojízdný stojan. Vodorovná část adaptéru pro displej s VESA až 1110 mm, nosnost až 80 kg. Svislá ramena s náklonem pro uchycení monitoru na vodorovnou část adaptéru (VESA až 420). Držák na videokonferenční kameru / reproduktor pro uchycení na adaptéry pro displeje 55-90", nosnost min. 8 kg. Polička pro AV/IT příslušenství, nosnost min. 8 kg, libovolná výška montáže. Lišta pro uchycení soundbaru. Cena včetně dopravy a instalace.
</t>
  </si>
  <si>
    <t>Standard smíšené výuky</t>
  </si>
  <si>
    <t xml:space="preserve">Záložní zdroj napájení s výstupním výkonem 720W / 1200VA, 3x CEE zásuvka s ochranným kolíkem zajišťující napájení v případě výpadku proudu, 3x CEE zásuvka s ochranným kolíkem s přepěťovou ochranou, s přepěťovou ochranou datové linky RJ45. Cena včetně dopravy, instalace, nastavení.
</t>
  </si>
  <si>
    <t xml:space="preserve">Kabel DisplayPort (M/M), min. rozlišení 4K*2K@60Hz, 3 m. Cena včetně dopravy, instalace.
</t>
  </si>
  <si>
    <t xml:space="preserve">Kabel DP - HDMI, min. 2 m, FHD 1080p, min. rozlišení 1920*1080P@60Hz. Cena včetně dopravy, instalace.
</t>
  </si>
  <si>
    <t>Podružný instalační materiál</t>
  </si>
  <si>
    <t xml:space="preserve">Datový přepínač s 16 porty 10/100/1000Mbit, s rychlosti přepnutí až 23,8Mpps, buffer pro 256tis. packetu, podporou až 8tis. MAC adres, s pasivním chlazením, setem pro instalaci do rack, s napájecím zdrojem. Cena včetně dopravy a instalace.
</t>
  </si>
  <si>
    <t xml:space="preserve">Nástěnná tabule pro popis fixem, minimální rozměry 100x120cm. Cena včetně dopravy, instalace.
</t>
  </si>
  <si>
    <t>Access point</t>
  </si>
  <si>
    <t>PoE injektor</t>
  </si>
  <si>
    <t xml:space="preserve">PoE adaptér dodávající elektrickou energii po ethernetovém kabelu (30W). Cena včetně dopravy, instalace.
</t>
  </si>
  <si>
    <t xml:space="preserve">pevný disk pro provoz 24/7 a RAID kompatibilní, kapacita 2TB, 3,5 palcový disk, rozhraní SATA 6 Gb/s, počet otáček 7.200ot/s, vyrovnávací paměť 128 MB. Cena včetně dopravy, instalace, nastavení.
</t>
  </si>
  <si>
    <t>Pylonový pojezd bez křídel</t>
  </si>
  <si>
    <t>Interaktivní systém</t>
  </si>
  <si>
    <t>Prezentační software</t>
  </si>
  <si>
    <t xml:space="preserve">Bezdrátová dokumentová kamera s flexibilním ramenem. Min. 12x zoom. LED osvětlení snímaného objektu, ruční a automatické ovládání ostření a jasu. Snímaná plocha min A4. Jednoduché ovládání vizualizéru prostřednictvím software. Cena včetně dopravy, instalace.
</t>
  </si>
  <si>
    <t xml:space="preserve">
Stropní bezdrátový přístupový bod (AP), 802.11ax, dvě rádia, duálně optimalizovaná anténa 2x2 MU-MIMO, 2.4GHz a 5GHz, PoE, RJ45, management, hybridní - možnost správy kontrolérem nebo v cloud. Cena včetně dopravy, instalace, nastavení.
</t>
  </si>
  <si>
    <t xml:space="preserve">LAN přístup učitele do databáze studijních materiálů, mimo jazykovou laboratoř. Příprava cvičení, kontrola vyplněných úloh. Cena včetně dopravy, instalace a zaškolení uživatele, školení viz. technická zpráva.
</t>
  </si>
  <si>
    <t xml:space="preserve">Ovládací SW se společným řízením pro mediální aktivity s obrázky, audio, video a textovými soubory. Samostatná práce a individuální záznam studentů - poslech, sledování, otevřený záznam, simultánní záznam, nahrávka s porovnáním s originálem, přehrávání správné výslovnosti textu, automatické rozpoznávání výslovnosti, neomezené písemné odpovědi, dotazníky, výběr z možností, doplňovačka, určování správného pořadí u vět, slov i písmen. Adresné posílání textových zpráv. Databáze učebních materiálů, organizovaná dle vyučujícího a tříd. Třídění materiálů do učebních lekcí. Databáze pro zasedací pořádek. Jazykové varianty SW. Vč. záruky dostupnosti oprav dodaného software po dobu 5-ti let. Cena včetně dopravy, instalace a zaškolení uživatele, školení viz. technická zpráva.
</t>
  </si>
  <si>
    <t xml:space="preserve">Ovládací SW se společným řízením pro organizaci aktivit v laboratoři. Monitoring jednotlivých stanic, propojování připojených audio signálů a přepínání signálů pro video, klávesnice i myš. Organizace třídy, zasedací pořádek. Režimy  prezentace, monitoring a podpora studentů při cvičení, práce až v 5 skupinách. Přepínač obrazu studentských stanic: sdílení a monitoring videa, vypnutí signálu studentských monitorů. Jazykové varianty SW. Vč. záruky dostupnosti oprav dodaného software po dobu 5-ti let. Cena včetně dopravy, instalace a zaškolení uživatele, školení viz. technická zpráva.
</t>
  </si>
  <si>
    <t xml:space="preserve">SW balíček, který obsahuje autorský nástroj učitele – SW pro přípravu interaktivních cvičení musí být plně kompatibilní (umožňuje otevřít soubor, spustit všechny aktivity, animace, uložit v původním formátu) se soubory s příponou notebook. Prostředí musí být v českém jazyce. 
Balíček dále musí obsahovat nástroj pro rychlou přípravu digitálních učebních aktivit, hlasování. Aktivity je možno sdílet na žákovská zařízení přes cloud prostředí. Cena včetně dopravy, instalace a zaškolení uživatele, školení viz. technická zpráva.
</t>
  </si>
  <si>
    <t>Kabel HDMI, min. 4K*2K @ 60Hz, min. 7,5 m. Cena včetně dopravy, instalace.</t>
  </si>
  <si>
    <t xml:space="preserve">HDMI extender pro zesílení signálu podporující přenos na min. 30 m, podpora rozlišení min. 4K*2K @ 60Hz, HDCP kompatibilní. Cena včetně dopravy, instalace.
</t>
  </si>
  <si>
    <t xml:space="preserve">Kabel HDMI, min. 4K*2K @ 60Hz, min. 0,5 m. Cena včetně dopravy, instalace.
</t>
  </si>
  <si>
    <t>HDMI extender</t>
  </si>
  <si>
    <t xml:space="preserve">Datový přepínač s 24 porty 10/100/1000Mbit, s rychlosti přepnutí až 35.7Mpps, buffer pro 525kB packetu, podporou až 8tis. MAC adres, s pasivním chlazením, setem pro instalaci do rack, s napájecím zdrojem. Cena včetně dopravy a instalace.
</t>
  </si>
  <si>
    <t xml:space="preserve">19" rozvodný panel min. 9x zásuvka 230V, délka kabelu min. 3 m. Cena včetně dopravy a instalace.
</t>
  </si>
  <si>
    <t xml:space="preserve">Montážní sada (šroub, plovoucí matka, podložka). Cena včetně dopravy a instalace.
</t>
  </si>
  <si>
    <t>19" police</t>
  </si>
  <si>
    <t>Montážní sada</t>
  </si>
  <si>
    <t>19" rozvodný panel</t>
  </si>
  <si>
    <t xml:space="preserve">Kabel HDMI, min. 4K*2K @ 60Hz, 3 m. Cena včetně dopravy, instalace.
</t>
  </si>
  <si>
    <t xml:space="preserve">19" perforovaná police do rozvaděče, hloubka 450mm. Cena včetně dopravy a instalace.
</t>
  </si>
  <si>
    <t xml:space="preserve">19" rozvaděč stojanový min. 15U / 600x600 mm skleněné dveře. Cena včetně dopravy, instalace.
</t>
  </si>
  <si>
    <t>Koncové prvky</t>
  </si>
  <si>
    <t>Interaktivní zobrazovač</t>
  </si>
  <si>
    <t>IT vybavení</t>
  </si>
  <si>
    <t>Digitální cvičebnice</t>
  </si>
  <si>
    <t xml:space="preserve">Konferenční USB kamera s motorickým ovládáním PTZ (pan, tilt, zoom). Využití pro videokonference typu MS Teams, Google Meet, Webex apod. k připojení přes USB k laptopu nebo počítači. Minimální parametry kamery: objektiv s 10x optickým zoomem se záběrem 50° horizontálně, obrazový čip 2 MP, rozlišení FHD (1920 x 1080), rozsah motorického ovládání minimálně P&amp;T +/- 170°, 90° nahoru, 30° dolů, možnost uložení aktuální pozice PTZ do paměti. Ovládání kamery přes dálkový ovladač. Vstupy: minimálně 1x USB 2.0. Cena včetně dopravy a instalace.
</t>
  </si>
  <si>
    <t xml:space="preserve">1x2 HDMI rozbočovač, podpora 4K/UHD @ 60 Hz 4:2:0. EDID management, HDCP kompatibilní. Vestavěný nebo přídavný samostatný audio embeder a de-embeder pro připojení externího zdroje zvuku (audio in) a zesilovače nebo aktivních reproduktorů (audio out). Zvuk z audio vstupu je možné směrovat zároveň na HDMI výstup a analogový audio výstup. Cena včetně dopravy, instalace, nastavení.
</t>
  </si>
  <si>
    <t xml:space="preserve">Prodlužovací kabel ke sluchátkům Jack 3,5mm stereo, M/M, délka 3m, dvojité stínění hliníková fólie a měděné opletení, OFC, síla kabelu max. 23 AWG, max. kapacita 160 (pF), max. impedance 50 ohm. Včetně lišty k montáži kabeláže a vyvazovacího materiálu. Cena včetně dopravy a instalace do stolů s výsuvným systémem.
</t>
  </si>
  <si>
    <t xml:space="preserve">Zvuková externí karta, vstup/výstup pro sluchátka s mikrofonem, stereo výstup, kompatibilita s USB/USB-C. Cena včetně dopravy, instalace.
</t>
  </si>
  <si>
    <t xml:space="preserve">Konferenční USB soundbar. Soundbar obsahuje vestavěné reproduktory a mikrofon. Využití pro videokonference typu MS Teams, Google Meet, Webex apod. k připojení přes USB k laptopu nebo počítači. Parametry reproduktoru: celkový výkon minimálně 20W, frekvenční rozsah minimálně 250 Hz – 20 kHz. Parametry mikrofonu: minimálně 120 stupňů pokrytí, dosah minimálně 4 metry. Další funkce: DSP procesor pro redukci ozvěn a potlačení okolního ruchu, LED indikátor zapnutí/vypnutí mikrofonu. Montáž: držák pro montáž na zeď. Vstupy/výstupy: minimálně 2x USB (přímo na produktu nebo pomocí rozbočovače). Cena včetně dopravy a instalace.
</t>
  </si>
  <si>
    <t xml:space="preserve">Digitální cvičebnice AJ, NJ, ŠpJ pro pracovní místo jazykové laboratoře, mezinárodní standard CEFR pro úrovně min. A1, A2, B1, B2 - v AJ a A1, A2 v NJ a ŠpJ, min. 3000 multimediálních aktivit kombinujících video, audio, obrázky a text, min. 40% cvičení s automatickým vyhodnocením. Vč. záruky dostupnosti oprav dodaného software po dobu 5-ti let. Cena včetně dopravy.
</t>
  </si>
  <si>
    <t xml:space="preserve">LCD profesionální displej 65" s LED podsvícením, rozlišení min. 3840x2160, haze min. 28%, jas 700nit, odezva max. 8ms, provoz 24/7, orientace landscape/portrait, HDMI, USB, LAN, WiFi, RS232, OS kompatibilní s Android aplikacemi, media player, tloušťka max. 75mm, integrované reproduktory 2x 10W. Cena včetně dopravy, instalace, nastavení a AV kabeláže.
</t>
  </si>
  <si>
    <t xml:space="preserve">HDMI optický kabel min. 10 m, HDMI 2.0. Podpora 4K/60Hz 4:4:4 18Gbps, HDR 12bit, HDCP2.2, 3D &amp; ARC. Pro instalaci do chrániček vysoká pevnost v tahu nejméně 15 kg. Minimální poloměr ohybu aspoň 25 mm. Cena včetně dopravy, instalace.
</t>
  </si>
  <si>
    <t xml:space="preserve">Monitor s viditelnou úhlopříčkou min. 23,8 palců, rozlišení 1920x1080, panel IPS, matný, antireflexní, LED podsvícení, Flicker Free, jas min. 350 cd/m2, statický kontrast 1000:1, odezva max. 5ms, výškově nastavitelný min. 150mm, pivot rotace, usb hub, konektory DP 1.2, HDMI 1.4, USB3.2, bez integrovaných reproduktorů. Cena včetně dopravy, instalace.
</t>
  </si>
  <si>
    <t>Monitor</t>
  </si>
  <si>
    <t xml:space="preserve">Mini desktop max. rozměrů 185x185x40mm s max. 100W zdrojem s účinnosti až 89%, výkon CPU min. 12500 bodu dle nezávislého testu cpubenchmark.net, operační paměť 16GB DDR5 s možnosti rozšíření až na 64GB, SSD disk 512GB, Gbit síťová karta,WiFi6 + BT, min. 2x video výstup HDMI a 1x DisplayPort, USB Type-C s přenosová rychlost signálu 10 Gb/s, USB 3.2 Gen2, USB 3.2 Gen1, možnost přichycení na VESA 100x100 mm, klávesnice a myš, přítomnost TPM modulu minimálně verze 2, operační systém s podporu AD (domény), servisní služby s odezvou do následujícího pracovního dne od nahlášení servisní události. Cena včetně dopravy, instalace, nastavení.
</t>
  </si>
  <si>
    <t xml:space="preserve">Pracovní stanice, case Tower, min. 650W zdrojem, sestav pro provoz 24/7, výkon CPU min. 22300 dle nezávislého testu cpubenchmark.net, operační paměť min. 16GB DDR4, SSD M.2 disk s kapacitou min. 512GB, DVD-RW optická mechanika, čtečka SDC, Gbit síťová karta, klávesnici a myš, přítomnost TPM modulu minimálně verze 2, operační systém s podporu AD (domény), servisní služby s odezvou do následujícího pracovního dne od nahlášení servisní události. Cena včetně dopravy, instalace, nastavení.
</t>
  </si>
  <si>
    <t xml:space="preserve">Interaktivní displej s úhlopříčkou min. 86" (218cm). Dotyková technologie musí rozpoznat min. 40 současných dotyků. Displej obsahuje počítačový modul s minimálními parametry 8GB RAM, 64GB SDD, s vestavěnou aplikací pro psaní digitálním inkoustem na bílé tabuli, prohlížečem internetových stránek. Pro připojení minimálně konektory HDMI a USB-C a podpora Wifi 6 (802.11ax). Cena včetně systémové AV kabeláže. Cena včetně dopravy, instalace, nastavení.
</t>
  </si>
  <si>
    <t>Výukové pomůcky robotiky</t>
  </si>
  <si>
    <t>Sestava pro výuku robotiky</t>
  </si>
  <si>
    <t xml:space="preserve">Programovatelný robot pro děti. Programování robota tlačítky na zádech robota, bezdrátovou kódovací tabulkou s příkazy a také programovací aplikací založenou na Scratch. Robot je vybaven optickým senzorem, gyroskopem a nabíjecí baterií. Školení viz technická zpráva. Cena včetně dopravy.
</t>
  </si>
  <si>
    <t xml:space="preserve">Robotická výuková stavebnice - sada min. 270 konstrukčních a pohybových dílů, min. 1 motor, min. 2 senzory a mozek robota s nabíjecí baterií. Vše uloženo v plastovém boxu. Součástí dodávky je programovací aplikace založená na Scratch. Školení viz technická zpráva. Cena včetně dopravy.
</t>
  </si>
  <si>
    <t xml:space="preserve">Robotická výuková stavebnice - sada min. 500 plastových konstrukčních a pohybových dílů, min. 3 motory, min. 4 senzory, mozek robota s nabíjecí baterií, dálkový ovladač. Vše uloženo v plastovém přenosném boxu. Mozek robota s LCD displejem, min. 4 ovládacími tlačítky nebo dotykový displej a min 8 I/O portů pro připojení senzorů a/nebo motorů. Součástí dodávky je aplikace s možností programování pomocí bloků založeném na Scratch a také textové programování založené Python a C++. Školení viz technická zpráva. Cena včetně dopravy.
</t>
  </si>
  <si>
    <t>Pracovní plocha robota</t>
  </si>
  <si>
    <t xml:space="preserve">Pracovní plocha s mantinely o rozměru min. 1,8x2,4m. Cena včetně dopravy.
</t>
  </si>
  <si>
    <t>Prvky pro pracovní plochu robota</t>
  </si>
  <si>
    <t xml:space="preserve">Sada plastových dílů pro soutěž. Cena včetně dopravy.
</t>
  </si>
  <si>
    <t xml:space="preserve">Internetový přístup studenta do databáze studijních materiálů, možnost vyplňování učitelem přiřazených samostatných nebo domácích úloh mimo jazykovou laboratoř. Samostatná práce a individuální záznam studentů - poslech, sledování, otevřený záznam, simultánní záznam, nahrávka s porovnáním s originálem, přehrávání správné výslovnosti textu, automatické rozpoznávání výslovnosti, neomezené písemné odpovědi, dotazníky, výběr z možností, doplňovačka, určování správného pořadí u vět, slov i písmen. Licence pro školní databázi min. 210 studentů. Vč. záruky dostupnosti oprav dodaného software po dobu 5-ti let. Cena včetně dopravy, instalace a zaškolení uživatele, školení viz. technická zpráva.
</t>
  </si>
  <si>
    <t xml:space="preserve">Pylonový pojezd bez křídel. Stabilní konstrukce z hliníkových profilů o výšce min.250cm. Rozsah posunu min. 70 cm. Rozložení hmotnosti sestavy na stěnu a podlahu. Cena včetně dopravy, instalace.
</t>
  </si>
  <si>
    <t>USB nabíjecí stanice</t>
  </si>
  <si>
    <t xml:space="preserve">USB nabíjecí stanice pro až 10 bezdrátových senzorů a konektorem. Cena včetně dopravy.
</t>
  </si>
  <si>
    <t>Sada experimentů přírodních věd</t>
  </si>
  <si>
    <t xml:space="preserve">Žákovská sada pro experimenty v učebně přírodních věd obsahující: plastový kufřík pro bezpečné uložení senzorů (každý senzor má speciálně tvarovanou přihrádku), metodickou příručka učitele (včetně popisu úlohy, seznamu pomůcek a odhadu času potřebného na experiment), min. 28 žákovských úloh a sadu senzorů (bezdrátový senzor teploty, bezdrátový senzor síly, bezdrátový senzor tlaku, bezdrátový senzor pH, bezdrátový senzor tepu s ručními úchyty, bezdrátový senzor počasí s anemometrem a GPS, bezdrátový senzor  napětí, bezdrátový senzor  pohybu. Každý senzor musí být vybaven baterií a bezdrátovým komunikačním rozhraním standardu Bluetooth. Součástí dodávky také musí být sw aplikace, jednotná pro práci se všemi senzory. Cena včetně dopravy, instalace a zaškolení uživatele, školení viz. technická zpráva.
</t>
  </si>
  <si>
    <t>Pracovní stanice pro studenty</t>
  </si>
  <si>
    <t xml:space="preserve">AllInOne zařízení, IPS min. 21.5" dotykový display s FullHD rozlišením a poměrem stran 16:9, podpora min 8 dotyků, výkon CPU min. 10000 bodu dle nezávislého testu cpubenchmark.net, operační paměť 8GB DDR4, disk SSD s kapacitou 256GB, HD kamera, WiFi standardu 802.11ac + BT, USB-C, USB 3.0, HDMI výstup, repro, integrovaná baterie nebo záložní zdroj umožňující mobilitu zařízení s výdrží provozu až 6h, VESA100, operační systém kompatibilní s platformou Microsoft s podporu AD (domény), cena včetně dopravy, instalace, nastavení.
</t>
  </si>
  <si>
    <t>Set klav./myši</t>
  </si>
  <si>
    <t xml:space="preserve">Set bezdrátové klávesnice a myši, funkční na 2.4GHz pásmu s dosahem až 10 metrů, včetně USB přijímače, cena včetně dopravy.
</t>
  </si>
  <si>
    <t xml:space="preserve">Dobíjecí skříňka </t>
  </si>
  <si>
    <t xml:space="preserve">Case pro uložení a napájení až 10ks AiO zařízení o uhlopříčce až 22" (bez klávesnic a myší), nabízí mobilitu díky 4 kolečkům z toho dvě s možnosti aretace, možnost uzamknutí/zabezpečení proti odcizení AiO, police z přední strany opatřena bezpečnostním lemem zabraňující odření/poškození AiO, speciální spínací elektroniku ochraňující před proudovými nárazy v síti. Cena včetně dopravy, instalace.
</t>
  </si>
  <si>
    <t>PC</t>
  </si>
  <si>
    <t>PŘ</t>
  </si>
  <si>
    <t>ZŠ Znojmo mládeže 3, p.o.</t>
  </si>
  <si>
    <t>Odborné učebny</t>
  </si>
  <si>
    <t xml:space="preserve">Desktop s min. 250W zdrojem, výkon CPU min. 18000 bodu dle nezávislého testu cpubenchmark.net, operační paměť 8GB DDR4 s možnosti rozšíření až na 128GB, M.2 SSD disk s kapacitou min. 512GB, DVD-RW optická mechanika, Gbit síťová karta, Wifi standardu 802.11ac (2x2), Bluetooth, čtečka pam. karet,  min. video výstup HDMI a 2x DisplayPort, USB Type-C, USB 3.2 Gen2, USB 3.2 Gen1, klávesnici a myš, přítomnost TPM modulu minimálně verze 2, operační systém s podporu AD (domény), servisní služba s vyzvednutím a vrácením zpět k zákazníkovi. Cena včetně dopravy, instalace, nastavení.
</t>
  </si>
  <si>
    <r>
      <t xml:space="preserve">Technologie jazykové laboratoře pro vzdálený přístup ke studijním materiálům </t>
    </r>
    <r>
      <rPr>
        <b/>
        <sz val="10"/>
        <color rgb="FFFF0000"/>
        <rFont val="Arial"/>
        <family val="2"/>
        <charset val="238"/>
      </rPr>
      <t>- nárok na volný prostor v místnosti, kterou určí škola jako vhodnou pro rack - montáž racku 600x600 mm</t>
    </r>
  </si>
  <si>
    <t>02/2026</t>
  </si>
  <si>
    <t>Typ</t>
  </si>
  <si>
    <t>Výrobce</t>
  </si>
  <si>
    <t>Typ procesoru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</si>
</sst>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&quot;Kč&quot;* #,##0.00_);_(&quot;Kč&quot;* \(#,##0.00\);_(&quot;Kč&quot;* &quot;-&quot;??_);_(@_)"/>
    <numFmt numFmtId="165" formatCode="#"/>
    <numFmt numFmtId="166" formatCode="#,##0.000"/>
    <numFmt numFmtId="167" formatCode="#,##0\_x0000_"/>
    <numFmt numFmtId="168" formatCode="#,##0.0000"/>
    <numFmt numFmtId="169" formatCode="\'@\'"/>
  </numFmts>
  <fonts count="27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7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  <font>
      <b/>
      <sz val="14"/>
      <name val="Arial"/>
      <family val="2"/>
      <charset val="238"/>
    </font>
    <font>
      <b/>
      <sz val="18"/>
      <color indexed="10"/>
      <name val="Arial"/>
      <family val="2"/>
      <charset val="238"/>
    </font>
    <font>
      <sz val="8"/>
      <color indexed="9"/>
      <name val="Arial"/>
      <family val="2"/>
      <charset val="238"/>
    </font>
    <font>
      <sz val="10"/>
      <name val="Arial CE"/>
      <family val="2"/>
      <charset val="238"/>
    </font>
    <font>
      <b/>
      <u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8"/>
      <color rgb="FF0000FF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0000FF"/>
      <name val="Arial"/>
      <family val="2"/>
      <charset val="238"/>
    </font>
    <font>
      <b/>
      <sz val="10"/>
      <color rgb="FF800080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0"/>
      <color rgb="FFFA0000"/>
      <name val="Arial"/>
      <family val="2"/>
      <charset val="238"/>
    </font>
    <font>
      <sz val="8"/>
      <color rgb="FFFF000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name val="Calibri"/>
      <family val="2"/>
      <scheme val="minor"/>
    </font>
    <font>
      <b/>
      <sz val="8"/>
      <color indexed="12"/>
      <name val="Arial"/>
      <family val="2"/>
      <charset val="238"/>
    </font>
    <font>
      <b/>
      <u/>
      <sz val="8"/>
      <color indexed="10"/>
      <name val="Arial"/>
      <family val="2"/>
      <charset val="238"/>
    </font>
    <font>
      <sz val="10"/>
      <name val="Arial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12" fillId="0" borderId="0"/>
    <xf numFmtId="0" fontId="12" fillId="0" borderId="0"/>
    <xf numFmtId="0" fontId="21" fillId="0" borderId="0"/>
    <xf numFmtId="0" fontId="25" fillId="0" borderId="0" applyNumberFormat="0" applyFill="0" applyBorder="0" applyAlignment="0" applyProtection="0">
      <alignment vertical="top"/>
      <protection locked="0"/>
    </xf>
    <xf numFmtId="164" fontId="24" fillId="0" borderId="0" applyFont="0" applyFill="0" applyBorder="0" applyAlignment="0" applyProtection="0"/>
    <xf numFmtId="0" fontId="1" fillId="0" borderId="0"/>
  </cellStyleXfs>
  <cellXfs count="228">
    <xf numFmtId="0" fontId="0" fillId="0" borderId="0" xfId="0"/>
    <xf numFmtId="0" fontId="13" fillId="0" borderId="0" xfId="0" applyFont="1" applyAlignment="1">
      <alignment vertical="center"/>
    </xf>
    <xf numFmtId="2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0" xfId="0" applyFont="1" applyAlignment="1">
      <alignment vertical="center"/>
    </xf>
    <xf numFmtId="0" fontId="1" fillId="4" borderId="0" xfId="0" applyFont="1" applyFill="1" applyAlignment="1">
      <alignment horizontal="left" vertical="center"/>
    </xf>
    <xf numFmtId="49" fontId="1" fillId="3" borderId="47" xfId="0" applyNumberFormat="1" applyFont="1" applyFill="1" applyBorder="1" applyAlignment="1">
      <alignment horizontal="center" vertical="center" wrapText="1"/>
    </xf>
    <xf numFmtId="1" fontId="1" fillId="3" borderId="48" xfId="0" applyNumberFormat="1" applyFont="1" applyFill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167" fontId="16" fillId="0" borderId="0" xfId="0" applyNumberFormat="1" applyFont="1" applyAlignment="1">
      <alignment horizontal="center" vertical="center"/>
    </xf>
    <xf numFmtId="4" fontId="16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right" vertical="center"/>
    </xf>
    <xf numFmtId="4" fontId="1" fillId="0" borderId="0" xfId="0" applyNumberFormat="1" applyFont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15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right" vertical="center"/>
    </xf>
    <xf numFmtId="167" fontId="14" fillId="0" borderId="0" xfId="0" applyNumberFormat="1" applyFont="1" applyAlignment="1">
      <alignment horizontal="center" vertical="center"/>
    </xf>
    <xf numFmtId="167" fontId="14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horizontal="right" vertical="center"/>
    </xf>
    <xf numFmtId="4" fontId="18" fillId="0" borderId="0" xfId="0" applyNumberFormat="1" applyFont="1" applyAlignment="1">
      <alignment horizontal="right" vertical="center"/>
    </xf>
    <xf numFmtId="1" fontId="1" fillId="3" borderId="48" xfId="0" applyNumberFormat="1" applyFont="1" applyFill="1" applyBorder="1" applyAlignment="1">
      <alignment horizontal="center" vertical="center"/>
    </xf>
    <xf numFmtId="166" fontId="1" fillId="5" borderId="0" xfId="0" applyNumberFormat="1" applyFont="1" applyFill="1" applyAlignment="1">
      <alignment horizontal="right" vertical="center"/>
    </xf>
    <xf numFmtId="167" fontId="1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Protection="1">
      <protection locked="0"/>
    </xf>
    <xf numFmtId="2" fontId="2" fillId="0" borderId="0" xfId="0" applyNumberFormat="1" applyFont="1" applyProtection="1">
      <protection locked="0"/>
    </xf>
    <xf numFmtId="167" fontId="1" fillId="0" borderId="0" xfId="0" applyNumberFormat="1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49" fontId="1" fillId="2" borderId="17" xfId="0" applyNumberFormat="1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" fillId="5" borderId="0" xfId="0" applyFont="1" applyFill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7" fontId="1" fillId="5" borderId="0" xfId="0" applyNumberFormat="1" applyFont="1" applyFill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" fillId="0" borderId="0" xfId="0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16" fillId="0" borderId="0" xfId="0" applyFont="1" applyAlignment="1">
      <alignment horizontal="center" vertical="center"/>
    </xf>
    <xf numFmtId="49" fontId="1" fillId="3" borderId="49" xfId="0" applyNumberFormat="1" applyFont="1" applyFill="1" applyBorder="1" applyAlignment="1">
      <alignment horizontal="center" vertical="center" wrapText="1"/>
    </xf>
    <xf numFmtId="1" fontId="1" fillId="3" borderId="32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49" fontId="10" fillId="2" borderId="17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" fillId="0" borderId="0" xfId="0" applyFont="1" applyAlignment="1" applyProtection="1">
      <alignment horizontal="center" vertical="center"/>
      <protection locked="0"/>
    </xf>
    <xf numFmtId="0" fontId="15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49" fontId="1" fillId="2" borderId="0" xfId="0" applyNumberFormat="1" applyFont="1" applyFill="1" applyAlignment="1">
      <alignment horizontal="left" vertical="center" wrapText="1"/>
    </xf>
    <xf numFmtId="49" fontId="1" fillId="4" borderId="0" xfId="0" applyNumberFormat="1" applyFont="1" applyFill="1" applyAlignment="1">
      <alignment horizontal="left" vertical="center" wrapText="1"/>
    </xf>
    <xf numFmtId="49" fontId="10" fillId="2" borderId="17" xfId="0" applyNumberFormat="1" applyFont="1" applyFill="1" applyBorder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49" fontId="1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  <protection locked="0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center" vertical="center" wrapText="1"/>
      <protection locked="0"/>
    </xf>
    <xf numFmtId="49" fontId="7" fillId="2" borderId="0" xfId="0" applyNumberFormat="1" applyFont="1" applyFill="1" applyAlignment="1">
      <alignment horizontal="left" vertical="center"/>
    </xf>
    <xf numFmtId="49" fontId="1" fillId="2" borderId="0" xfId="0" applyNumberFormat="1" applyFont="1" applyFill="1" applyAlignment="1">
      <alignment horizontal="left" vertical="center"/>
    </xf>
    <xf numFmtId="49" fontId="4" fillId="2" borderId="0" xfId="0" applyNumberFormat="1" applyFont="1" applyFill="1" applyAlignment="1">
      <alignment horizontal="left" vertical="center"/>
    </xf>
    <xf numFmtId="0" fontId="8" fillId="0" borderId="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Alignment="1">
      <alignment vertical="center"/>
    </xf>
    <xf numFmtId="165" fontId="2" fillId="0" borderId="25" xfId="0" applyNumberFormat="1" applyFont="1" applyBorder="1" applyAlignment="1">
      <alignment vertical="center"/>
    </xf>
    <xf numFmtId="165" fontId="2" fillId="0" borderId="8" xfId="0" applyNumberFormat="1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165" fontId="19" fillId="0" borderId="38" xfId="0" applyNumberFormat="1" applyFont="1" applyBorder="1" applyAlignment="1">
      <alignment vertical="center"/>
    </xf>
    <xf numFmtId="0" fontId="19" fillId="0" borderId="0" xfId="0" applyFont="1" applyAlignment="1">
      <alignment vertical="center"/>
    </xf>
    <xf numFmtId="0" fontId="19" fillId="0" borderId="7" xfId="0" applyFont="1" applyBorder="1" applyAlignment="1">
      <alignment vertical="center"/>
    </xf>
    <xf numFmtId="165" fontId="2" fillId="0" borderId="38" xfId="0" applyNumberFormat="1" applyFont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0" borderId="7" xfId="0" applyFont="1" applyBorder="1" applyAlignment="1">
      <alignment vertical="center"/>
    </xf>
    <xf numFmtId="0" fontId="2" fillId="0" borderId="8" xfId="0" applyFont="1" applyBorder="1" applyAlignment="1">
      <alignment vertical="center"/>
    </xf>
    <xf numFmtId="165" fontId="2" fillId="0" borderId="26" xfId="0" applyNumberFormat="1" applyFont="1" applyBorder="1" applyAlignment="1">
      <alignment vertical="center"/>
    </xf>
    <xf numFmtId="165" fontId="2" fillId="0" borderId="28" xfId="0" applyNumberFormat="1" applyFont="1" applyBorder="1" applyAlignment="1">
      <alignment vertical="center"/>
    </xf>
    <xf numFmtId="165" fontId="2" fillId="0" borderId="12" xfId="0" applyNumberFormat="1" applyFont="1" applyBorder="1" applyAlignment="1">
      <alignment vertical="center"/>
    </xf>
    <xf numFmtId="0" fontId="2" fillId="0" borderId="9" xfId="0" applyFont="1" applyBorder="1" applyAlignment="1">
      <alignment vertical="center"/>
    </xf>
    <xf numFmtId="165" fontId="2" fillId="0" borderId="29" xfId="0" applyNumberFormat="1" applyFont="1" applyBorder="1" applyAlignment="1">
      <alignment vertical="center"/>
    </xf>
    <xf numFmtId="0" fontId="2" fillId="0" borderId="10" xfId="0" applyFont="1" applyBorder="1" applyAlignment="1">
      <alignment vertical="center"/>
    </xf>
    <xf numFmtId="0" fontId="2" fillId="0" borderId="11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2" fillId="0" borderId="12" xfId="0" applyFont="1" applyBorder="1" applyAlignment="1">
      <alignment vertical="center"/>
    </xf>
    <xf numFmtId="165" fontId="2" fillId="0" borderId="9" xfId="0" applyNumberFormat="1" applyFont="1" applyBorder="1" applyAlignment="1">
      <alignment vertical="center"/>
    </xf>
    <xf numFmtId="49" fontId="2" fillId="0" borderId="26" xfId="0" applyNumberFormat="1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3" fontId="1" fillId="0" borderId="52" xfId="0" applyNumberFormat="1" applyFont="1" applyBorder="1" applyAlignment="1">
      <alignment vertical="center"/>
    </xf>
    <xf numFmtId="3" fontId="1" fillId="0" borderId="34" xfId="0" applyNumberFormat="1" applyFont="1" applyBorder="1" applyAlignment="1">
      <alignment vertical="center"/>
    </xf>
    <xf numFmtId="167" fontId="1" fillId="0" borderId="35" xfId="0" applyNumberFormat="1" applyFont="1" applyBorder="1" applyAlignment="1">
      <alignment horizontal="right" vertical="center" wrapText="1"/>
    </xf>
    <xf numFmtId="4" fontId="1" fillId="0" borderId="33" xfId="0" applyNumberFormat="1" applyFont="1" applyBorder="1" applyAlignment="1">
      <alignment horizontal="right" vertical="center" wrapText="1"/>
    </xf>
    <xf numFmtId="3" fontId="1" fillId="0" borderId="35" xfId="0" applyNumberFormat="1" applyFont="1" applyBorder="1" applyAlignment="1">
      <alignment vertical="center"/>
    </xf>
    <xf numFmtId="3" fontId="1" fillId="0" borderId="33" xfId="0" applyNumberFormat="1" applyFont="1" applyBorder="1" applyAlignment="1">
      <alignment vertical="center"/>
    </xf>
    <xf numFmtId="3" fontId="1" fillId="0" borderId="34" xfId="0" applyNumberFormat="1" applyFont="1" applyBorder="1" applyAlignment="1">
      <alignment vertical="center" wrapText="1"/>
    </xf>
    <xf numFmtId="4" fontId="1" fillId="0" borderId="34" xfId="0" applyNumberFormat="1" applyFont="1" applyBorder="1" applyAlignment="1">
      <alignment horizontal="right" vertical="center" wrapText="1"/>
    </xf>
    <xf numFmtId="3" fontId="1" fillId="0" borderId="46" xfId="0" applyNumberFormat="1" applyFont="1" applyBorder="1" applyAlignment="1">
      <alignment vertical="center"/>
    </xf>
    <xf numFmtId="165" fontId="4" fillId="0" borderId="17" xfId="0" applyNumberFormat="1" applyFont="1" applyBorder="1" applyAlignment="1">
      <alignment vertical="center" wrapText="1"/>
    </xf>
    <xf numFmtId="0" fontId="5" fillId="0" borderId="19" xfId="0" applyFont="1" applyBorder="1" applyAlignment="1">
      <alignment vertical="center"/>
    </xf>
    <xf numFmtId="0" fontId="5" fillId="0" borderId="21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20" xfId="0" applyFont="1" applyBorder="1" applyAlignment="1">
      <alignment vertical="center"/>
    </xf>
    <xf numFmtId="0" fontId="4" fillId="0" borderId="23" xfId="0" applyFont="1" applyBorder="1" applyAlignment="1">
      <alignment vertical="center"/>
    </xf>
    <xf numFmtId="0" fontId="4" fillId="0" borderId="21" xfId="0" applyFont="1" applyBorder="1" applyAlignment="1">
      <alignment vertical="center"/>
    </xf>
    <xf numFmtId="1" fontId="2" fillId="0" borderId="24" xfId="0" applyNumberFormat="1" applyFont="1" applyBorder="1" applyAlignment="1">
      <alignment horizontal="center" vertical="center"/>
    </xf>
    <xf numFmtId="0" fontId="6" fillId="0" borderId="25" xfId="0" applyFont="1" applyBorder="1" applyAlignment="1">
      <alignment vertical="center"/>
    </xf>
    <xf numFmtId="0" fontId="2" fillId="0" borderId="26" xfId="0" applyFont="1" applyBorder="1" applyAlignment="1">
      <alignment vertical="center"/>
    </xf>
    <xf numFmtId="4" fontId="1" fillId="0" borderId="28" xfId="0" applyNumberFormat="1" applyFont="1" applyBorder="1" applyAlignment="1">
      <alignment horizontal="right" vertical="center" wrapText="1"/>
    </xf>
    <xf numFmtId="49" fontId="2" fillId="0" borderId="27" xfId="0" applyNumberFormat="1" applyFont="1" applyBorder="1" applyAlignment="1">
      <alignment vertical="center"/>
    </xf>
    <xf numFmtId="0" fontId="2" fillId="0" borderId="28" xfId="0" applyFont="1" applyBorder="1" applyAlignment="1">
      <alignment vertical="center"/>
    </xf>
    <xf numFmtId="4" fontId="1" fillId="0" borderId="28" xfId="0" applyNumberFormat="1" applyFont="1" applyBorder="1" applyAlignment="1">
      <alignment horizontal="right" vertical="center"/>
    </xf>
    <xf numFmtId="3" fontId="1" fillId="0" borderId="12" xfId="0" applyNumberFormat="1" applyFont="1" applyBorder="1" applyAlignment="1">
      <alignment vertical="center"/>
    </xf>
    <xf numFmtId="0" fontId="9" fillId="0" borderId="12" xfId="0" applyFont="1" applyBorder="1" applyAlignment="1">
      <alignment horizontal="right" vertical="center"/>
    </xf>
    <xf numFmtId="0" fontId="9" fillId="0" borderId="9" xfId="0" applyFont="1" applyBorder="1" applyAlignment="1">
      <alignment horizontal="left" vertical="center"/>
    </xf>
    <xf numFmtId="0" fontId="2" fillId="0" borderId="27" xfId="0" applyFont="1" applyBorder="1" applyAlignment="1">
      <alignment vertical="center"/>
    </xf>
    <xf numFmtId="169" fontId="6" fillId="0" borderId="25" xfId="0" applyNumberFormat="1" applyFont="1" applyBorder="1" applyAlignment="1">
      <alignment vertical="center"/>
    </xf>
    <xf numFmtId="49" fontId="2" fillId="0" borderId="6" xfId="0" applyNumberFormat="1" applyFont="1" applyBorder="1" applyAlignment="1">
      <alignment vertical="center"/>
    </xf>
    <xf numFmtId="1" fontId="2" fillId="0" borderId="30" xfId="0" applyNumberFormat="1" applyFont="1" applyBorder="1" applyAlignment="1">
      <alignment horizontal="center" vertical="center"/>
    </xf>
    <xf numFmtId="3" fontId="1" fillId="0" borderId="28" xfId="0" applyNumberFormat="1" applyFont="1" applyBorder="1" applyAlignment="1">
      <alignment vertical="center"/>
    </xf>
    <xf numFmtId="3" fontId="1" fillId="0" borderId="0" xfId="0" applyNumberFormat="1" applyFont="1" applyAlignment="1">
      <alignment vertical="center"/>
    </xf>
    <xf numFmtId="0" fontId="6" fillId="0" borderId="28" xfId="0" applyFont="1" applyBorder="1" applyAlignment="1">
      <alignment vertical="center"/>
    </xf>
    <xf numFmtId="4" fontId="1" fillId="0" borderId="16" xfId="0" applyNumberFormat="1" applyFont="1" applyBorder="1" applyAlignment="1">
      <alignment horizontal="right" vertical="center" wrapText="1"/>
    </xf>
    <xf numFmtId="49" fontId="2" fillId="0" borderId="18" xfId="0" applyNumberFormat="1" applyFont="1" applyBorder="1" applyAlignment="1">
      <alignment vertical="center"/>
    </xf>
    <xf numFmtId="4" fontId="1" fillId="0" borderId="16" xfId="0" applyNumberFormat="1" applyFont="1" applyBorder="1" applyAlignment="1">
      <alignment horizontal="right" vertical="center"/>
    </xf>
    <xf numFmtId="3" fontId="1" fillId="0" borderId="18" xfId="0" applyNumberFormat="1" applyFont="1" applyBorder="1" applyAlignment="1">
      <alignment vertical="center"/>
    </xf>
    <xf numFmtId="0" fontId="2" fillId="0" borderId="31" xfId="0" applyFont="1" applyBorder="1" applyAlignment="1">
      <alignment vertical="center"/>
    </xf>
    <xf numFmtId="1" fontId="2" fillId="0" borderId="32" xfId="0" applyNumberFormat="1" applyFont="1" applyBorder="1" applyAlignment="1">
      <alignment horizontal="center" vertical="center"/>
    </xf>
    <xf numFmtId="0" fontId="2" fillId="0" borderId="33" xfId="0" applyFont="1" applyBorder="1" applyAlignment="1">
      <alignment vertical="center"/>
    </xf>
    <xf numFmtId="0" fontId="2" fillId="0" borderId="34" xfId="0" applyFont="1" applyBorder="1" applyAlignment="1">
      <alignment vertical="center"/>
    </xf>
    <xf numFmtId="0" fontId="2" fillId="0" borderId="35" xfId="0" applyFont="1" applyBorder="1" applyAlignment="1">
      <alignment vertical="center"/>
    </xf>
    <xf numFmtId="4" fontId="1" fillId="0" borderId="45" xfId="0" applyNumberFormat="1" applyFont="1" applyBorder="1" applyAlignment="1">
      <alignment horizontal="right" vertical="center" wrapText="1"/>
    </xf>
    <xf numFmtId="49" fontId="2" fillId="0" borderId="15" xfId="0" applyNumberFormat="1" applyFont="1" applyBorder="1" applyAlignment="1">
      <alignment vertical="center"/>
    </xf>
    <xf numFmtId="4" fontId="1" fillId="0" borderId="17" xfId="0" applyNumberFormat="1" applyFont="1" applyBorder="1" applyAlignment="1">
      <alignment horizontal="right" vertical="center" wrapText="1"/>
    </xf>
    <xf numFmtId="3" fontId="1" fillId="0" borderId="14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top"/>
    </xf>
    <xf numFmtId="0" fontId="2" fillId="0" borderId="36" xfId="0" applyFont="1" applyBorder="1" applyAlignment="1">
      <alignment vertical="center"/>
    </xf>
    <xf numFmtId="0" fontId="2" fillId="0" borderId="37" xfId="0" applyFont="1" applyBorder="1" applyAlignment="1">
      <alignment vertical="center"/>
    </xf>
    <xf numFmtId="1" fontId="5" fillId="0" borderId="19" xfId="0" applyNumberFormat="1" applyFont="1" applyBorder="1" applyAlignment="1">
      <alignment vertical="center"/>
    </xf>
    <xf numFmtId="0" fontId="2" fillId="0" borderId="38" xfId="0" applyFont="1" applyBorder="1" applyAlignment="1">
      <alignment vertical="center"/>
    </xf>
    <xf numFmtId="168" fontId="2" fillId="0" borderId="18" xfId="0" applyNumberFormat="1" applyFont="1" applyBorder="1" applyAlignment="1">
      <alignment horizontal="right" vertical="center"/>
    </xf>
    <xf numFmtId="0" fontId="2" fillId="0" borderId="39" xfId="0" applyFont="1" applyBorder="1"/>
    <xf numFmtId="0" fontId="2" fillId="0" borderId="29" xfId="0" applyFont="1" applyBorder="1"/>
    <xf numFmtId="3" fontId="2" fillId="0" borderId="29" xfId="0" applyNumberFormat="1" applyFont="1" applyBorder="1" applyAlignment="1">
      <alignment horizontal="right" vertical="center" wrapText="1"/>
    </xf>
    <xf numFmtId="4" fontId="2" fillId="0" borderId="28" xfId="0" applyNumberFormat="1" applyFont="1" applyBorder="1" applyAlignment="1">
      <alignment horizontal="right" vertical="center" wrapText="1"/>
    </xf>
    <xf numFmtId="4" fontId="1" fillId="0" borderId="29" xfId="0" applyNumberFormat="1" applyFont="1" applyBorder="1" applyAlignment="1">
      <alignment horizontal="right" vertical="center" wrapText="1"/>
    </xf>
    <xf numFmtId="168" fontId="2" fillId="0" borderId="40" xfId="0" applyNumberFormat="1" applyFont="1" applyBorder="1" applyAlignment="1">
      <alignment horizontal="right" vertical="center"/>
    </xf>
    <xf numFmtId="0" fontId="4" fillId="0" borderId="41" xfId="0" applyFont="1" applyBorder="1" applyAlignment="1">
      <alignment vertical="top"/>
    </xf>
    <xf numFmtId="0" fontId="2" fillId="0" borderId="25" xfId="0" applyFont="1" applyBorder="1" applyAlignment="1">
      <alignment vertical="center"/>
    </xf>
    <xf numFmtId="3" fontId="2" fillId="0" borderId="28" xfId="0" applyNumberFormat="1" applyFont="1" applyBorder="1" applyAlignment="1">
      <alignment horizontal="right" vertical="center" wrapText="1"/>
    </xf>
    <xf numFmtId="168" fontId="2" fillId="0" borderId="27" xfId="0" applyNumberFormat="1" applyFont="1" applyBorder="1" applyAlignment="1">
      <alignment horizontal="right" vertical="center"/>
    </xf>
    <xf numFmtId="0" fontId="4" fillId="0" borderId="33" xfId="0" applyFont="1" applyBorder="1" applyAlignment="1">
      <alignment vertical="center"/>
    </xf>
    <xf numFmtId="0" fontId="2" fillId="0" borderId="42" xfId="0" applyFont="1" applyBorder="1" applyAlignment="1">
      <alignment vertical="center"/>
    </xf>
    <xf numFmtId="4" fontId="4" fillId="0" borderId="53" xfId="0" applyNumberFormat="1" applyFont="1" applyBorder="1" applyAlignment="1">
      <alignment horizontal="right" vertical="center" wrapText="1"/>
    </xf>
    <xf numFmtId="0" fontId="2" fillId="0" borderId="43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2" fillId="0" borderId="13" xfId="0" applyFont="1" applyBorder="1"/>
    <xf numFmtId="0" fontId="2" fillId="0" borderId="44" xfId="0" applyFont="1" applyBorder="1" applyAlignment="1">
      <alignment vertical="center"/>
    </xf>
    <xf numFmtId="0" fontId="2" fillId="0" borderId="45" xfId="0" applyFont="1" applyBorder="1"/>
    <xf numFmtId="0" fontId="2" fillId="0" borderId="46" xfId="0" applyFont="1" applyBorder="1" applyAlignment="1">
      <alignment vertical="center"/>
    </xf>
    <xf numFmtId="49" fontId="7" fillId="7" borderId="0" xfId="0" applyNumberFormat="1" applyFont="1" applyFill="1"/>
    <xf numFmtId="49" fontId="3" fillId="7" borderId="0" xfId="0" applyNumberFormat="1" applyFont="1" applyFill="1"/>
    <xf numFmtId="49" fontId="6" fillId="7" borderId="0" xfId="0" applyNumberFormat="1" applyFont="1" applyFill="1" applyAlignment="1">
      <alignment vertical="center"/>
    </xf>
    <xf numFmtId="0" fontId="2" fillId="7" borderId="0" xfId="0" applyFont="1" applyFill="1" applyAlignment="1">
      <alignment horizontal="left" vertical="center"/>
    </xf>
    <xf numFmtId="49" fontId="3" fillId="7" borderId="0" xfId="0" applyNumberFormat="1" applyFont="1" applyFill="1" applyAlignment="1">
      <alignment vertical="center"/>
    </xf>
    <xf numFmtId="49" fontId="2" fillId="7" borderId="0" xfId="0" applyNumberFormat="1" applyFont="1" applyFill="1" applyAlignment="1">
      <alignment horizontal="center" vertical="center"/>
    </xf>
    <xf numFmtId="49" fontId="2" fillId="7" borderId="0" xfId="0" applyNumberFormat="1" applyFont="1" applyFill="1" applyAlignment="1">
      <alignment vertical="center"/>
    </xf>
    <xf numFmtId="49" fontId="2" fillId="7" borderId="0" xfId="0" applyNumberFormat="1" applyFont="1" applyFill="1" applyAlignment="1">
      <alignment horizontal="left" vertical="center"/>
    </xf>
    <xf numFmtId="0" fontId="1" fillId="7" borderId="16" xfId="0" applyFont="1" applyFill="1" applyBorder="1"/>
    <xf numFmtId="0" fontId="1" fillId="7" borderId="17" xfId="0" applyFont="1" applyFill="1" applyBorder="1"/>
    <xf numFmtId="49" fontId="2" fillId="6" borderId="49" xfId="0" applyNumberFormat="1" applyFont="1" applyFill="1" applyBorder="1" applyAlignment="1">
      <alignment horizontal="center" vertical="center" wrapText="1"/>
    </xf>
    <xf numFmtId="49" fontId="2" fillId="6" borderId="47" xfId="0" applyNumberFormat="1" applyFont="1" applyFill="1" applyBorder="1" applyAlignment="1">
      <alignment horizontal="center" vertical="center" wrapText="1"/>
    </xf>
    <xf numFmtId="49" fontId="2" fillId="6" borderId="50" xfId="0" applyNumberFormat="1" applyFont="1" applyFill="1" applyBorder="1" applyAlignment="1">
      <alignment horizontal="center" vertical="center" wrapText="1"/>
    </xf>
    <xf numFmtId="1" fontId="2" fillId="6" borderId="32" xfId="0" applyNumberFormat="1" applyFont="1" applyFill="1" applyBorder="1" applyAlignment="1">
      <alignment horizontal="center" vertical="center" wrapText="1"/>
    </xf>
    <xf numFmtId="1" fontId="2" fillId="6" borderId="48" xfId="0" applyNumberFormat="1" applyFont="1" applyFill="1" applyBorder="1" applyAlignment="1">
      <alignment horizontal="center" vertical="center" wrapText="1"/>
    </xf>
    <xf numFmtId="1" fontId="2" fillId="6" borderId="51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2" fillId="0" borderId="0" xfId="0" applyFont="1"/>
    <xf numFmtId="0" fontId="23" fillId="0" borderId="0" xfId="0" applyFont="1"/>
    <xf numFmtId="4" fontId="23" fillId="0" borderId="0" xfId="0" applyNumberFormat="1" applyFont="1"/>
    <xf numFmtId="167" fontId="1" fillId="5" borderId="0" xfId="0" applyNumberFormat="1" applyFont="1" applyFill="1" applyAlignment="1">
      <alignment horizontal="center" vertical="center"/>
    </xf>
    <xf numFmtId="49" fontId="1" fillId="5" borderId="0" xfId="0" applyNumberFormat="1" applyFont="1" applyFill="1" applyAlignment="1">
      <alignment horizontal="left" vertical="center" wrapText="1"/>
    </xf>
    <xf numFmtId="49" fontId="1" fillId="0" borderId="0" xfId="0" applyNumberFormat="1" applyFont="1" applyAlignment="1">
      <alignment vertical="center" wrapText="1"/>
    </xf>
    <xf numFmtId="165" fontId="2" fillId="0" borderId="25" xfId="0" applyNumberFormat="1" applyFont="1" applyBorder="1" applyAlignment="1">
      <alignment horizontal="left" vertical="center" wrapText="1"/>
    </xf>
    <xf numFmtId="165" fontId="2" fillId="0" borderId="8" xfId="0" applyNumberFormat="1" applyFont="1" applyBorder="1" applyAlignment="1">
      <alignment horizontal="left" vertical="center" wrapText="1"/>
    </xf>
    <xf numFmtId="165" fontId="2" fillId="0" borderId="5" xfId="0" applyNumberFormat="1" applyFont="1" applyBorder="1" applyAlignment="1">
      <alignment horizontal="left" vertical="center" wrapText="1"/>
    </xf>
    <xf numFmtId="165" fontId="2" fillId="0" borderId="38" xfId="0" applyNumberFormat="1" applyFont="1" applyBorder="1" applyAlignment="1">
      <alignment horizontal="left" vertical="center" wrapText="1"/>
    </xf>
    <xf numFmtId="165" fontId="2" fillId="0" borderId="0" xfId="0" applyNumberFormat="1" applyFont="1" applyAlignment="1">
      <alignment horizontal="left" vertical="center" wrapText="1"/>
    </xf>
    <xf numFmtId="165" fontId="2" fillId="0" borderId="7" xfId="0" applyNumberFormat="1" applyFont="1" applyBorder="1" applyAlignment="1">
      <alignment horizontal="left" vertical="center" wrapText="1"/>
    </xf>
    <xf numFmtId="165" fontId="6" fillId="0" borderId="29" xfId="0" applyNumberFormat="1" applyFont="1" applyBorder="1" applyAlignment="1">
      <alignment horizontal="left" vertical="center" wrapText="1"/>
    </xf>
    <xf numFmtId="165" fontId="6" fillId="0" borderId="10" xfId="0" applyNumberFormat="1" applyFont="1" applyBorder="1" applyAlignment="1">
      <alignment horizontal="left" vertical="center" wrapText="1"/>
    </xf>
    <xf numFmtId="165" fontId="6" fillId="0" borderId="11" xfId="0" applyNumberFormat="1" applyFont="1" applyBorder="1" applyAlignment="1">
      <alignment horizontal="left" vertical="center" wrapText="1"/>
    </xf>
    <xf numFmtId="165" fontId="2" fillId="0" borderId="29" xfId="0" applyNumberFormat="1" applyFont="1" applyBorder="1" applyAlignment="1">
      <alignment horizontal="left" vertical="center" wrapText="1"/>
    </xf>
    <xf numFmtId="165" fontId="2" fillId="0" borderId="10" xfId="0" applyNumberFormat="1" applyFont="1" applyBorder="1" applyAlignment="1">
      <alignment horizontal="left" vertical="center" wrapText="1"/>
    </xf>
    <xf numFmtId="165" fontId="2" fillId="0" borderId="11" xfId="0" applyNumberFormat="1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wrapText="1"/>
      <protection locked="0"/>
    </xf>
    <xf numFmtId="0" fontId="1" fillId="4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49" fontId="1" fillId="4" borderId="0" xfId="0" applyNumberFormat="1" applyFont="1" applyFill="1" applyAlignment="1">
      <alignment horizontal="left" vertical="center"/>
    </xf>
    <xf numFmtId="0" fontId="1" fillId="6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7">
    <cellStyle name="Hypertextový odkaz 2" xfId="4" xr:uid="{57810245-6986-45C2-82FC-15BC2A6CA051}"/>
    <cellStyle name="Měna 2" xfId="5" xr:uid="{95AB4765-6A4F-41A8-9D20-701B842C82BA}"/>
    <cellStyle name="Normální" xfId="0" builtinId="0"/>
    <cellStyle name="Normální 14" xfId="1" xr:uid="{00000000-0005-0000-0000-000001000000}"/>
    <cellStyle name="Normální 16" xfId="2" xr:uid="{00000000-0005-0000-0000-000002000000}"/>
    <cellStyle name="Normální 2" xfId="6" xr:uid="{EDF9C8C9-B6AA-4688-ADD2-D13504AA1C64}"/>
    <cellStyle name="Normální 4" xfId="3" xr:uid="{00000000-0005-0000-0000-000003000000}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8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>
    <pageSetUpPr fitToPage="1"/>
  </sheetPr>
  <dimension ref="A1:S59"/>
  <sheetViews>
    <sheetView showGridLines="0" topLeftCell="A2" zoomScaleNormal="100" workbookViewId="0">
      <selection activeCell="O32" sqref="O32"/>
    </sheetView>
  </sheetViews>
  <sheetFormatPr defaultColWidth="9.140625" defaultRowHeight="12.75" x14ac:dyDescent="0.2"/>
  <cols>
    <col min="1" max="1" width="2.42578125" style="3" customWidth="1"/>
    <col min="2" max="2" width="3.140625" style="3" customWidth="1"/>
    <col min="3" max="3" width="2.7109375" style="3" customWidth="1"/>
    <col min="4" max="4" width="6.85546875" style="3" customWidth="1"/>
    <col min="5" max="5" width="13.5703125" style="3" customWidth="1"/>
    <col min="6" max="6" width="0.5703125" style="3" customWidth="1"/>
    <col min="7" max="7" width="2.5703125" style="3" customWidth="1"/>
    <col min="8" max="8" width="2.7109375" style="3" customWidth="1"/>
    <col min="9" max="9" width="9.7109375" style="3" customWidth="1"/>
    <col min="10" max="10" width="13.5703125" style="3" customWidth="1"/>
    <col min="11" max="11" width="0.7109375" style="3" customWidth="1"/>
    <col min="12" max="12" width="2.42578125" style="3" customWidth="1"/>
    <col min="13" max="13" width="2.85546875" style="3" customWidth="1"/>
    <col min="14" max="14" width="2" style="3" customWidth="1"/>
    <col min="15" max="15" width="12.7109375" style="3" customWidth="1"/>
    <col min="16" max="16" width="2.85546875" style="3" customWidth="1"/>
    <col min="17" max="17" width="2" style="3" customWidth="1"/>
    <col min="18" max="18" width="13.5703125" style="3" customWidth="1"/>
    <col min="19" max="19" width="0.5703125" style="3" customWidth="1"/>
    <col min="20" max="16384" width="9.140625" style="3"/>
  </cols>
  <sheetData>
    <row r="1" spans="1:19" ht="12.75" hidden="1" customHeight="1" x14ac:dyDescent="0.2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</row>
    <row r="2" spans="1:19" ht="23.25" customHeight="1" x14ac:dyDescent="0.35">
      <c r="A2" s="4"/>
      <c r="B2" s="5"/>
      <c r="C2" s="5"/>
      <c r="D2" s="5"/>
      <c r="E2" s="5"/>
      <c r="F2" s="5"/>
      <c r="G2" s="71" t="s">
        <v>78</v>
      </c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6"/>
    </row>
    <row r="3" spans="1:19" ht="12" hidden="1" customHeight="1" x14ac:dyDescent="0.2">
      <c r="A3" s="72"/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4"/>
    </row>
    <row r="4" spans="1:19" ht="8.25" customHeight="1" x14ac:dyDescent="0.2">
      <c r="A4" s="75"/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7"/>
    </row>
    <row r="5" spans="1:19" ht="24" customHeight="1" x14ac:dyDescent="0.2">
      <c r="A5" s="78"/>
      <c r="B5" s="79" t="s">
        <v>0</v>
      </c>
      <c r="C5" s="79"/>
      <c r="D5" s="79"/>
      <c r="E5" s="210" t="s">
        <v>214</v>
      </c>
      <c r="F5" s="211"/>
      <c r="G5" s="211"/>
      <c r="H5" s="211"/>
      <c r="I5" s="211"/>
      <c r="J5" s="212"/>
      <c r="K5" s="79"/>
      <c r="L5" s="79"/>
      <c r="M5" s="79"/>
      <c r="N5" s="79"/>
      <c r="O5" s="79" t="s">
        <v>1</v>
      </c>
      <c r="P5" s="80" t="s">
        <v>2</v>
      </c>
      <c r="Q5" s="81"/>
      <c r="R5" s="82"/>
      <c r="S5" s="83"/>
    </row>
    <row r="6" spans="1:19" ht="17.25" hidden="1" customHeight="1" x14ac:dyDescent="0.2">
      <c r="A6" s="78"/>
      <c r="B6" s="79" t="s">
        <v>3</v>
      </c>
      <c r="C6" s="79"/>
      <c r="D6" s="79"/>
      <c r="E6" s="84" t="s">
        <v>4</v>
      </c>
      <c r="F6" s="85"/>
      <c r="G6" s="85"/>
      <c r="H6" s="85"/>
      <c r="I6" s="85"/>
      <c r="J6" s="86"/>
      <c r="K6" s="79"/>
      <c r="L6" s="79"/>
      <c r="M6" s="79"/>
      <c r="N6" s="79"/>
      <c r="O6" s="79"/>
      <c r="P6" s="87"/>
      <c r="Q6" s="88"/>
      <c r="R6" s="89"/>
      <c r="S6" s="83"/>
    </row>
    <row r="7" spans="1:19" ht="24" customHeight="1" x14ac:dyDescent="0.2">
      <c r="A7" s="78"/>
      <c r="B7" s="79" t="s">
        <v>5</v>
      </c>
      <c r="C7" s="79"/>
      <c r="D7" s="79"/>
      <c r="E7" s="213" t="s">
        <v>213</v>
      </c>
      <c r="F7" s="214"/>
      <c r="G7" s="214"/>
      <c r="H7" s="214"/>
      <c r="I7" s="214"/>
      <c r="J7" s="215"/>
      <c r="K7" s="79"/>
      <c r="L7" s="79"/>
      <c r="M7" s="79"/>
      <c r="N7" s="79"/>
      <c r="O7" s="79" t="s">
        <v>6</v>
      </c>
      <c r="P7" s="87" t="s">
        <v>7</v>
      </c>
      <c r="Q7" s="88"/>
      <c r="R7" s="89"/>
      <c r="S7" s="83"/>
    </row>
    <row r="8" spans="1:19" ht="17.25" hidden="1" customHeight="1" x14ac:dyDescent="0.2">
      <c r="A8" s="78"/>
      <c r="B8" s="79" t="s">
        <v>8</v>
      </c>
      <c r="C8" s="79"/>
      <c r="D8" s="79"/>
      <c r="E8" s="87" t="s">
        <v>2</v>
      </c>
      <c r="F8" s="79"/>
      <c r="G8" s="79"/>
      <c r="H8" s="79"/>
      <c r="I8" s="79"/>
      <c r="J8" s="89"/>
      <c r="K8" s="79"/>
      <c r="L8" s="79"/>
      <c r="M8" s="79"/>
      <c r="N8" s="79"/>
      <c r="O8" s="79"/>
      <c r="P8" s="87"/>
      <c r="Q8" s="88"/>
      <c r="R8" s="89"/>
      <c r="S8" s="83"/>
    </row>
    <row r="9" spans="1:19" ht="24" customHeight="1" x14ac:dyDescent="0.2">
      <c r="A9" s="78"/>
      <c r="B9" s="79" t="s">
        <v>9</v>
      </c>
      <c r="C9" s="79"/>
      <c r="D9" s="79"/>
      <c r="E9" s="216" t="s">
        <v>79</v>
      </c>
      <c r="F9" s="217"/>
      <c r="G9" s="217"/>
      <c r="H9" s="217"/>
      <c r="I9" s="217"/>
      <c r="J9" s="218"/>
      <c r="K9" s="79"/>
      <c r="L9" s="79"/>
      <c r="M9" s="79"/>
      <c r="N9" s="79"/>
      <c r="O9" s="79" t="s">
        <v>10</v>
      </c>
      <c r="P9" s="219" t="s">
        <v>7</v>
      </c>
      <c r="Q9" s="220"/>
      <c r="R9" s="221"/>
      <c r="S9" s="83"/>
    </row>
    <row r="10" spans="1:19" ht="17.25" hidden="1" customHeight="1" x14ac:dyDescent="0.2">
      <c r="A10" s="78"/>
      <c r="B10" s="79" t="s">
        <v>11</v>
      </c>
      <c r="C10" s="79"/>
      <c r="D10" s="79"/>
      <c r="E10" s="79" t="s">
        <v>2</v>
      </c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88"/>
      <c r="Q10" s="88"/>
      <c r="R10" s="79"/>
      <c r="S10" s="83"/>
    </row>
    <row r="11" spans="1:19" ht="17.25" hidden="1" customHeight="1" x14ac:dyDescent="0.2">
      <c r="A11" s="78"/>
      <c r="B11" s="79" t="s">
        <v>12</v>
      </c>
      <c r="C11" s="79"/>
      <c r="D11" s="79"/>
      <c r="E11" s="79" t="s">
        <v>2</v>
      </c>
      <c r="F11" s="79"/>
      <c r="G11" s="79"/>
      <c r="H11" s="79"/>
      <c r="I11" s="79"/>
      <c r="J11" s="79"/>
      <c r="K11" s="79"/>
      <c r="L11" s="79"/>
      <c r="M11" s="79"/>
      <c r="N11" s="79"/>
      <c r="O11" s="79"/>
      <c r="P11" s="88"/>
      <c r="Q11" s="88"/>
      <c r="R11" s="79"/>
      <c r="S11" s="83"/>
    </row>
    <row r="12" spans="1:19" ht="17.25" hidden="1" customHeight="1" x14ac:dyDescent="0.2">
      <c r="A12" s="78"/>
      <c r="B12" s="79" t="s">
        <v>13</v>
      </c>
      <c r="C12" s="79"/>
      <c r="D12" s="79"/>
      <c r="E12" s="79" t="s">
        <v>2</v>
      </c>
      <c r="F12" s="79"/>
      <c r="G12" s="79"/>
      <c r="H12" s="79"/>
      <c r="I12" s="79"/>
      <c r="J12" s="79"/>
      <c r="K12" s="79"/>
      <c r="L12" s="79"/>
      <c r="M12" s="79"/>
      <c r="N12" s="79"/>
      <c r="O12" s="79"/>
      <c r="P12" s="88"/>
      <c r="Q12" s="88"/>
      <c r="R12" s="79"/>
      <c r="S12" s="83"/>
    </row>
    <row r="13" spans="1:19" ht="17.25" hidden="1" customHeight="1" x14ac:dyDescent="0.2">
      <c r="A13" s="78"/>
      <c r="B13" s="79"/>
      <c r="C13" s="79"/>
      <c r="D13" s="79"/>
      <c r="E13" s="79" t="s">
        <v>2</v>
      </c>
      <c r="F13" s="79"/>
      <c r="G13" s="79"/>
      <c r="H13" s="79"/>
      <c r="I13" s="79"/>
      <c r="J13" s="79"/>
      <c r="K13" s="79"/>
      <c r="L13" s="79"/>
      <c r="M13" s="79"/>
      <c r="N13" s="79"/>
      <c r="O13" s="79"/>
      <c r="P13" s="88"/>
      <c r="Q13" s="88"/>
      <c r="R13" s="79"/>
      <c r="S13" s="83"/>
    </row>
    <row r="14" spans="1:19" ht="17.25" hidden="1" customHeight="1" x14ac:dyDescent="0.2">
      <c r="A14" s="78"/>
      <c r="B14" s="79"/>
      <c r="C14" s="79"/>
      <c r="D14" s="79"/>
      <c r="E14" s="79" t="s">
        <v>2</v>
      </c>
      <c r="F14" s="79"/>
      <c r="G14" s="79"/>
      <c r="H14" s="79"/>
      <c r="I14" s="79"/>
      <c r="J14" s="79"/>
      <c r="K14" s="79"/>
      <c r="L14" s="79"/>
      <c r="M14" s="79"/>
      <c r="N14" s="79"/>
      <c r="O14" s="79"/>
      <c r="P14" s="88"/>
      <c r="Q14" s="88"/>
      <c r="R14" s="79"/>
      <c r="S14" s="83"/>
    </row>
    <row r="15" spans="1:19" ht="17.25" hidden="1" customHeight="1" x14ac:dyDescent="0.2">
      <c r="A15" s="78"/>
      <c r="B15" s="79"/>
      <c r="C15" s="79"/>
      <c r="D15" s="79"/>
      <c r="E15" s="79" t="s">
        <v>2</v>
      </c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88"/>
      <c r="Q15" s="88"/>
      <c r="R15" s="79"/>
      <c r="S15" s="83"/>
    </row>
    <row r="16" spans="1:19" ht="17.25" hidden="1" customHeight="1" x14ac:dyDescent="0.2">
      <c r="A16" s="78"/>
      <c r="B16" s="79"/>
      <c r="C16" s="79"/>
      <c r="D16" s="79"/>
      <c r="E16" s="79" t="s">
        <v>2</v>
      </c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88"/>
      <c r="Q16" s="88"/>
      <c r="R16" s="79"/>
      <c r="S16" s="83"/>
    </row>
    <row r="17" spans="1:19" ht="17.25" hidden="1" customHeight="1" x14ac:dyDescent="0.2">
      <c r="A17" s="78"/>
      <c r="B17" s="79"/>
      <c r="C17" s="79"/>
      <c r="D17" s="79"/>
      <c r="E17" s="79" t="s">
        <v>2</v>
      </c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88"/>
      <c r="Q17" s="88"/>
      <c r="R17" s="79"/>
      <c r="S17" s="83"/>
    </row>
    <row r="18" spans="1:19" ht="17.25" hidden="1" customHeight="1" x14ac:dyDescent="0.2">
      <c r="A18" s="78"/>
      <c r="B18" s="79"/>
      <c r="C18" s="79"/>
      <c r="D18" s="79"/>
      <c r="E18" s="79" t="s">
        <v>2</v>
      </c>
      <c r="F18" s="79"/>
      <c r="G18" s="79"/>
      <c r="H18" s="79"/>
      <c r="I18" s="79"/>
      <c r="J18" s="79"/>
      <c r="K18" s="79"/>
      <c r="L18" s="79"/>
      <c r="M18" s="79"/>
      <c r="N18" s="79"/>
      <c r="O18" s="79"/>
      <c r="P18" s="88"/>
      <c r="Q18" s="88"/>
      <c r="R18" s="79"/>
      <c r="S18" s="83"/>
    </row>
    <row r="19" spans="1:19" ht="17.25" hidden="1" customHeight="1" x14ac:dyDescent="0.2">
      <c r="A19" s="78"/>
      <c r="B19" s="79"/>
      <c r="C19" s="79"/>
      <c r="D19" s="79"/>
      <c r="E19" s="79" t="s">
        <v>2</v>
      </c>
      <c r="F19" s="79"/>
      <c r="G19" s="79"/>
      <c r="H19" s="79"/>
      <c r="I19" s="79"/>
      <c r="J19" s="79"/>
      <c r="K19" s="79"/>
      <c r="L19" s="79"/>
      <c r="M19" s="79"/>
      <c r="N19" s="79"/>
      <c r="O19" s="79"/>
      <c r="P19" s="88"/>
      <c r="Q19" s="88"/>
      <c r="R19" s="79"/>
      <c r="S19" s="83"/>
    </row>
    <row r="20" spans="1:19" ht="17.25" hidden="1" customHeight="1" x14ac:dyDescent="0.2">
      <c r="A20" s="78"/>
      <c r="B20" s="79"/>
      <c r="C20" s="79"/>
      <c r="D20" s="79"/>
      <c r="E20" s="79" t="s">
        <v>2</v>
      </c>
      <c r="F20" s="79"/>
      <c r="G20" s="79"/>
      <c r="H20" s="79"/>
      <c r="I20" s="79"/>
      <c r="J20" s="79"/>
      <c r="K20" s="79"/>
      <c r="L20" s="79"/>
      <c r="M20" s="79"/>
      <c r="N20" s="79"/>
      <c r="O20" s="79"/>
      <c r="P20" s="88"/>
      <c r="Q20" s="88"/>
      <c r="R20" s="79"/>
      <c r="S20" s="83"/>
    </row>
    <row r="21" spans="1:19" ht="17.25" hidden="1" customHeight="1" x14ac:dyDescent="0.2">
      <c r="A21" s="78"/>
      <c r="B21" s="79"/>
      <c r="C21" s="79"/>
      <c r="D21" s="79"/>
      <c r="E21" s="79" t="s">
        <v>2</v>
      </c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88"/>
      <c r="Q21" s="88"/>
      <c r="R21" s="79"/>
      <c r="S21" s="83"/>
    </row>
    <row r="22" spans="1:19" ht="17.25" hidden="1" customHeight="1" x14ac:dyDescent="0.2">
      <c r="A22" s="78"/>
      <c r="B22" s="79"/>
      <c r="C22" s="79"/>
      <c r="D22" s="79"/>
      <c r="E22" s="79" t="s">
        <v>2</v>
      </c>
      <c r="F22" s="79"/>
      <c r="G22" s="79"/>
      <c r="H22" s="79"/>
      <c r="I22" s="79"/>
      <c r="J22" s="79"/>
      <c r="K22" s="79"/>
      <c r="L22" s="79"/>
      <c r="M22" s="79"/>
      <c r="N22" s="79"/>
      <c r="O22" s="79"/>
      <c r="P22" s="88"/>
      <c r="Q22" s="88"/>
      <c r="R22" s="79"/>
      <c r="S22" s="83"/>
    </row>
    <row r="23" spans="1:19" ht="17.25" hidden="1" customHeight="1" x14ac:dyDescent="0.2">
      <c r="A23" s="78"/>
      <c r="B23" s="79"/>
      <c r="C23" s="79"/>
      <c r="D23" s="79"/>
      <c r="E23" s="79" t="s">
        <v>2</v>
      </c>
      <c r="F23" s="79"/>
      <c r="G23" s="79"/>
      <c r="H23" s="79"/>
      <c r="I23" s="79"/>
      <c r="J23" s="79"/>
      <c r="K23" s="79"/>
      <c r="L23" s="79"/>
      <c r="M23" s="79"/>
      <c r="N23" s="79"/>
      <c r="O23" s="79"/>
      <c r="P23" s="88"/>
      <c r="Q23" s="88"/>
      <c r="R23" s="79"/>
      <c r="S23" s="83"/>
    </row>
    <row r="24" spans="1:19" ht="17.25" hidden="1" customHeight="1" x14ac:dyDescent="0.2">
      <c r="A24" s="78"/>
      <c r="B24" s="79"/>
      <c r="C24" s="79"/>
      <c r="D24" s="79"/>
      <c r="E24" s="79" t="s">
        <v>2</v>
      </c>
      <c r="F24" s="79"/>
      <c r="G24" s="79"/>
      <c r="H24" s="79"/>
      <c r="I24" s="79"/>
      <c r="J24" s="79"/>
      <c r="K24" s="79"/>
      <c r="L24" s="79"/>
      <c r="M24" s="79"/>
      <c r="N24" s="79"/>
      <c r="O24" s="79"/>
      <c r="P24" s="88"/>
      <c r="Q24" s="88"/>
      <c r="R24" s="79"/>
      <c r="S24" s="83"/>
    </row>
    <row r="25" spans="1:19" ht="17.850000000000001" customHeight="1" x14ac:dyDescent="0.2">
      <c r="A25" s="78"/>
      <c r="B25" s="79"/>
      <c r="C25" s="79"/>
      <c r="D25" s="79"/>
      <c r="E25" s="79"/>
      <c r="F25" s="79"/>
      <c r="G25" s="79"/>
      <c r="H25" s="79"/>
      <c r="I25" s="79"/>
      <c r="J25" s="79"/>
      <c r="K25" s="79"/>
      <c r="L25" s="79"/>
      <c r="M25" s="79"/>
      <c r="N25" s="79"/>
      <c r="O25" s="79" t="s">
        <v>14</v>
      </c>
      <c r="P25" s="79" t="s">
        <v>15</v>
      </c>
      <c r="Q25" s="79"/>
      <c r="R25" s="79"/>
      <c r="S25" s="83"/>
    </row>
    <row r="26" spans="1:19" ht="17.850000000000001" customHeight="1" x14ac:dyDescent="0.2">
      <c r="A26" s="78"/>
      <c r="B26" s="79" t="s">
        <v>16</v>
      </c>
      <c r="C26" s="79"/>
      <c r="D26" s="79"/>
      <c r="E26" s="80" t="s">
        <v>213</v>
      </c>
      <c r="F26" s="90"/>
      <c r="G26" s="90"/>
      <c r="H26" s="90"/>
      <c r="I26" s="90"/>
      <c r="J26" s="82"/>
      <c r="K26" s="79"/>
      <c r="L26" s="79"/>
      <c r="M26" s="79"/>
      <c r="N26" s="79"/>
      <c r="O26" s="91" t="s">
        <v>7</v>
      </c>
      <c r="P26" s="92" t="s">
        <v>7</v>
      </c>
      <c r="Q26" s="93"/>
      <c r="R26" s="94"/>
      <c r="S26" s="83"/>
    </row>
    <row r="27" spans="1:19" ht="17.850000000000001" customHeight="1" x14ac:dyDescent="0.2">
      <c r="A27" s="78"/>
      <c r="B27" s="79" t="s">
        <v>17</v>
      </c>
      <c r="C27" s="79"/>
      <c r="D27" s="79"/>
      <c r="E27" s="87" t="s">
        <v>119</v>
      </c>
      <c r="F27" s="79"/>
      <c r="G27" s="79"/>
      <c r="H27" s="79"/>
      <c r="I27" s="79"/>
      <c r="J27" s="89"/>
      <c r="K27" s="79"/>
      <c r="L27" s="79"/>
      <c r="M27" s="79"/>
      <c r="N27" s="79"/>
      <c r="O27" s="91" t="s">
        <v>7</v>
      </c>
      <c r="P27" s="92" t="s">
        <v>7</v>
      </c>
      <c r="Q27" s="93"/>
      <c r="R27" s="94"/>
      <c r="S27" s="83"/>
    </row>
    <row r="28" spans="1:19" ht="17.850000000000001" customHeight="1" x14ac:dyDescent="0.2">
      <c r="A28" s="78"/>
      <c r="B28" s="79" t="s">
        <v>18</v>
      </c>
      <c r="C28" s="79"/>
      <c r="D28" s="79"/>
      <c r="E28" s="87" t="s">
        <v>2</v>
      </c>
      <c r="F28" s="79"/>
      <c r="G28" s="79"/>
      <c r="H28" s="79"/>
      <c r="I28" s="79"/>
      <c r="J28" s="89"/>
      <c r="K28" s="79"/>
      <c r="L28" s="79"/>
      <c r="M28" s="79"/>
      <c r="N28" s="79"/>
      <c r="O28" s="91" t="s">
        <v>7</v>
      </c>
      <c r="P28" s="92" t="s">
        <v>7</v>
      </c>
      <c r="Q28" s="93"/>
      <c r="R28" s="94"/>
      <c r="S28" s="83"/>
    </row>
    <row r="29" spans="1:19" ht="17.850000000000001" customHeight="1" x14ac:dyDescent="0.2">
      <c r="A29" s="78"/>
      <c r="B29" s="79"/>
      <c r="C29" s="79"/>
      <c r="D29" s="79"/>
      <c r="E29" s="95" t="s">
        <v>7</v>
      </c>
      <c r="F29" s="96"/>
      <c r="G29" s="96"/>
      <c r="H29" s="96"/>
      <c r="I29" s="96"/>
      <c r="J29" s="97"/>
      <c r="K29" s="79"/>
      <c r="L29" s="79"/>
      <c r="M29" s="79"/>
      <c r="N29" s="79"/>
      <c r="O29" s="88"/>
      <c r="P29" s="88"/>
      <c r="Q29" s="88"/>
      <c r="R29" s="79"/>
      <c r="S29" s="83"/>
    </row>
    <row r="30" spans="1:19" ht="17.850000000000001" customHeight="1" x14ac:dyDescent="0.2">
      <c r="A30" s="78"/>
      <c r="B30" s="79"/>
      <c r="C30" s="79"/>
      <c r="D30" s="79"/>
      <c r="E30" s="88" t="s">
        <v>19</v>
      </c>
      <c r="F30" s="79"/>
      <c r="G30" s="79" t="s">
        <v>20</v>
      </c>
      <c r="H30" s="79"/>
      <c r="I30" s="79"/>
      <c r="J30" s="79"/>
      <c r="K30" s="79"/>
      <c r="L30" s="79"/>
      <c r="M30" s="79"/>
      <c r="N30" s="79"/>
      <c r="O30" s="88" t="s">
        <v>21</v>
      </c>
      <c r="P30" s="88"/>
      <c r="Q30" s="88"/>
      <c r="R30" s="98"/>
      <c r="S30" s="83"/>
    </row>
    <row r="31" spans="1:19" ht="17.850000000000001" customHeight="1" x14ac:dyDescent="0.2">
      <c r="A31" s="78"/>
      <c r="B31" s="79"/>
      <c r="C31" s="79"/>
      <c r="D31" s="79"/>
      <c r="E31" s="91" t="s">
        <v>7</v>
      </c>
      <c r="F31" s="79"/>
      <c r="G31" s="92" t="s">
        <v>119</v>
      </c>
      <c r="H31" s="99"/>
      <c r="I31" s="100"/>
      <c r="J31" s="79"/>
      <c r="K31" s="79"/>
      <c r="L31" s="79"/>
      <c r="M31" s="79"/>
      <c r="N31" s="79"/>
      <c r="O31" s="101" t="s">
        <v>217</v>
      </c>
      <c r="P31" s="88"/>
      <c r="Q31" s="88"/>
      <c r="R31" s="98"/>
      <c r="S31" s="83"/>
    </row>
    <row r="32" spans="1:19" ht="8.25" customHeight="1" x14ac:dyDescent="0.2">
      <c r="A32" s="102"/>
      <c r="B32" s="103"/>
      <c r="C32" s="103"/>
      <c r="D32" s="103"/>
      <c r="E32" s="103"/>
      <c r="F32" s="103"/>
      <c r="G32" s="103"/>
      <c r="H32" s="103"/>
      <c r="I32" s="103"/>
      <c r="J32" s="103"/>
      <c r="K32" s="103"/>
      <c r="L32" s="103"/>
      <c r="M32" s="103"/>
      <c r="N32" s="103"/>
      <c r="O32" s="103"/>
      <c r="P32" s="103"/>
      <c r="Q32" s="103"/>
      <c r="R32" s="103"/>
      <c r="S32" s="104"/>
    </row>
    <row r="33" spans="1:19" ht="20.25" customHeight="1" x14ac:dyDescent="0.2">
      <c r="A33" s="105"/>
      <c r="B33" s="106"/>
      <c r="C33" s="106"/>
      <c r="D33" s="106"/>
      <c r="E33" s="107" t="s">
        <v>22</v>
      </c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  <c r="R33" s="106"/>
      <c r="S33" s="108"/>
    </row>
    <row r="34" spans="1:19" ht="20.25" customHeight="1" x14ac:dyDescent="0.2">
      <c r="A34" s="109" t="s">
        <v>23</v>
      </c>
      <c r="B34" s="110"/>
      <c r="C34" s="110"/>
      <c r="D34" s="111"/>
      <c r="E34" s="112" t="s">
        <v>24</v>
      </c>
      <c r="F34" s="111"/>
      <c r="G34" s="112" t="s">
        <v>25</v>
      </c>
      <c r="H34" s="110"/>
      <c r="I34" s="111"/>
      <c r="J34" s="112" t="s">
        <v>26</v>
      </c>
      <c r="K34" s="110"/>
      <c r="L34" s="112" t="s">
        <v>27</v>
      </c>
      <c r="M34" s="110"/>
      <c r="N34" s="110"/>
      <c r="O34" s="111"/>
      <c r="P34" s="112" t="s">
        <v>28</v>
      </c>
      <c r="Q34" s="110"/>
      <c r="R34" s="110"/>
      <c r="S34" s="113"/>
    </row>
    <row r="35" spans="1:19" ht="20.25" customHeight="1" x14ac:dyDescent="0.2">
      <c r="A35" s="114"/>
      <c r="B35" s="115"/>
      <c r="C35" s="115"/>
      <c r="D35" s="116">
        <v>0</v>
      </c>
      <c r="E35" s="117">
        <f>IF(D35=0,0,R49/D35)</f>
        <v>0</v>
      </c>
      <c r="F35" s="118"/>
      <c r="G35" s="119"/>
      <c r="H35" s="115"/>
      <c r="I35" s="116">
        <v>0</v>
      </c>
      <c r="J35" s="117">
        <f>IF(I35=0,0,R49/I35)</f>
        <v>0</v>
      </c>
      <c r="K35" s="120"/>
      <c r="L35" s="119"/>
      <c r="M35" s="115"/>
      <c r="N35" s="115"/>
      <c r="O35" s="116">
        <v>0</v>
      </c>
      <c r="P35" s="119"/>
      <c r="Q35" s="115"/>
      <c r="R35" s="121">
        <f>IF(O35=0,0,R49/O35)</f>
        <v>0</v>
      </c>
      <c r="S35" s="122"/>
    </row>
    <row r="36" spans="1:19" ht="20.25" customHeight="1" x14ac:dyDescent="0.2">
      <c r="A36" s="105"/>
      <c r="B36" s="106"/>
      <c r="C36" s="106"/>
      <c r="D36" s="106"/>
      <c r="E36" s="107" t="s">
        <v>29</v>
      </c>
      <c r="F36" s="106"/>
      <c r="G36" s="106"/>
      <c r="H36" s="106"/>
      <c r="I36" s="106"/>
      <c r="J36" s="123" t="s">
        <v>30</v>
      </c>
      <c r="K36" s="106"/>
      <c r="L36" s="106"/>
      <c r="M36" s="106"/>
      <c r="N36" s="106"/>
      <c r="O36" s="106"/>
      <c r="P36" s="106"/>
      <c r="Q36" s="106"/>
      <c r="R36" s="106"/>
      <c r="S36" s="108"/>
    </row>
    <row r="37" spans="1:19" ht="20.25" customHeight="1" x14ac:dyDescent="0.2">
      <c r="A37" s="124" t="s">
        <v>31</v>
      </c>
      <c r="B37" s="125"/>
      <c r="C37" s="126" t="s">
        <v>32</v>
      </c>
      <c r="D37" s="127"/>
      <c r="E37" s="127"/>
      <c r="F37" s="128"/>
      <c r="G37" s="124" t="s">
        <v>33</v>
      </c>
      <c r="H37" s="129"/>
      <c r="I37" s="126" t="s">
        <v>34</v>
      </c>
      <c r="J37" s="127"/>
      <c r="K37" s="127"/>
      <c r="L37" s="124" t="s">
        <v>35</v>
      </c>
      <c r="M37" s="129"/>
      <c r="N37" s="126" t="s">
        <v>36</v>
      </c>
      <c r="O37" s="127"/>
      <c r="P37" s="127"/>
      <c r="Q37" s="127"/>
      <c r="R37" s="127"/>
      <c r="S37" s="128"/>
    </row>
    <row r="38" spans="1:19" ht="20.25" customHeight="1" x14ac:dyDescent="0.2">
      <c r="A38" s="130">
        <v>1</v>
      </c>
      <c r="B38" s="131" t="str">
        <f>Rekapitulace!A14</f>
        <v>PC</v>
      </c>
      <c r="C38" s="82"/>
      <c r="D38" s="132" t="s">
        <v>95</v>
      </c>
      <c r="E38" s="133">
        <f>Rekapitulace!C14</f>
        <v>0</v>
      </c>
      <c r="F38" s="134"/>
      <c r="G38" s="130">
        <v>10</v>
      </c>
      <c r="H38" s="135" t="s">
        <v>37</v>
      </c>
      <c r="I38" s="94"/>
      <c r="J38" s="136">
        <v>0</v>
      </c>
      <c r="K38" s="137"/>
      <c r="L38" s="130">
        <v>14</v>
      </c>
      <c r="M38" s="92" t="s">
        <v>38</v>
      </c>
      <c r="N38" s="99"/>
      <c r="O38" s="99"/>
      <c r="P38" s="138" t="str">
        <f>M51</f>
        <v>21</v>
      </c>
      <c r="Q38" s="139" t="s">
        <v>40</v>
      </c>
      <c r="R38" s="133">
        <v>0</v>
      </c>
      <c r="S38" s="140"/>
    </row>
    <row r="39" spans="1:19" ht="20.25" customHeight="1" x14ac:dyDescent="0.2">
      <c r="A39" s="130">
        <v>2</v>
      </c>
      <c r="B39" s="131"/>
      <c r="C39" s="82"/>
      <c r="D39" s="132"/>
      <c r="E39" s="133"/>
      <c r="F39" s="134"/>
      <c r="G39" s="130">
        <v>11</v>
      </c>
      <c r="H39" s="79" t="s">
        <v>41</v>
      </c>
      <c r="I39" s="132"/>
      <c r="J39" s="136">
        <v>0</v>
      </c>
      <c r="K39" s="137"/>
      <c r="L39" s="130">
        <v>15</v>
      </c>
      <c r="M39" s="92" t="s">
        <v>100</v>
      </c>
      <c r="N39" s="99"/>
      <c r="O39" s="99"/>
      <c r="P39" s="138" t="str">
        <f>M51</f>
        <v>21</v>
      </c>
      <c r="Q39" s="139" t="s">
        <v>40</v>
      </c>
      <c r="R39" s="133">
        <v>0</v>
      </c>
      <c r="S39" s="140"/>
    </row>
    <row r="40" spans="1:19" ht="20.25" customHeight="1" x14ac:dyDescent="0.2">
      <c r="A40" s="130">
        <v>3</v>
      </c>
      <c r="B40" s="131" t="str">
        <f>Rekapitulace!A15</f>
        <v>PŘ</v>
      </c>
      <c r="C40" s="82"/>
      <c r="D40" s="132" t="s">
        <v>95</v>
      </c>
      <c r="E40" s="133">
        <f>Rekapitulace!C15</f>
        <v>0</v>
      </c>
      <c r="F40" s="134"/>
      <c r="G40" s="130">
        <v>12</v>
      </c>
      <c r="H40" s="135" t="s">
        <v>42</v>
      </c>
      <c r="I40" s="94"/>
      <c r="J40" s="136">
        <v>0</v>
      </c>
      <c r="K40" s="137"/>
      <c r="L40" s="130">
        <v>16</v>
      </c>
      <c r="M40" s="92" t="s">
        <v>43</v>
      </c>
      <c r="N40" s="99"/>
      <c r="O40" s="99"/>
      <c r="P40" s="138" t="str">
        <f>M51</f>
        <v>21</v>
      </c>
      <c r="Q40" s="139" t="s">
        <v>40</v>
      </c>
      <c r="R40" s="133">
        <v>0</v>
      </c>
      <c r="S40" s="140"/>
    </row>
    <row r="41" spans="1:19" ht="20.25" customHeight="1" x14ac:dyDescent="0.2">
      <c r="A41" s="130">
        <v>4</v>
      </c>
      <c r="B41" s="131"/>
      <c r="C41" s="82"/>
      <c r="D41" s="132"/>
      <c r="E41" s="133"/>
      <c r="F41" s="134"/>
      <c r="G41" s="130"/>
      <c r="H41" s="135"/>
      <c r="I41" s="94"/>
      <c r="J41" s="136"/>
      <c r="K41" s="137"/>
      <c r="L41" s="130">
        <v>17</v>
      </c>
      <c r="M41" s="92" t="s">
        <v>44</v>
      </c>
      <c r="N41" s="99"/>
      <c r="O41" s="99"/>
      <c r="P41" s="138" t="str">
        <f>M51</f>
        <v>21</v>
      </c>
      <c r="Q41" s="139" t="s">
        <v>40</v>
      </c>
      <c r="R41" s="133">
        <v>0</v>
      </c>
      <c r="S41" s="140"/>
    </row>
    <row r="42" spans="1:19" ht="20.25" customHeight="1" x14ac:dyDescent="0.2">
      <c r="A42" s="130">
        <v>5</v>
      </c>
      <c r="B42" s="141"/>
      <c r="C42" s="82"/>
      <c r="D42" s="132"/>
      <c r="E42" s="133"/>
      <c r="F42" s="142"/>
      <c r="G42" s="143"/>
      <c r="H42" s="99"/>
      <c r="I42" s="94"/>
      <c r="J42" s="144"/>
      <c r="K42" s="145"/>
      <c r="L42" s="130">
        <v>18</v>
      </c>
      <c r="M42" s="92" t="s">
        <v>45</v>
      </c>
      <c r="N42" s="99"/>
      <c r="O42" s="99"/>
      <c r="P42" s="138">
        <f>M53</f>
        <v>0</v>
      </c>
      <c r="Q42" s="139" t="s">
        <v>40</v>
      </c>
      <c r="R42" s="133">
        <v>0</v>
      </c>
      <c r="S42" s="83"/>
    </row>
    <row r="43" spans="1:19" ht="20.25" customHeight="1" x14ac:dyDescent="0.2">
      <c r="A43" s="130">
        <v>6</v>
      </c>
      <c r="B43" s="141"/>
      <c r="C43" s="82"/>
      <c r="D43" s="132"/>
      <c r="E43" s="133"/>
      <c r="F43" s="142"/>
      <c r="G43" s="143"/>
      <c r="H43" s="99"/>
      <c r="I43" s="94"/>
      <c r="J43" s="144"/>
      <c r="K43" s="145"/>
      <c r="L43" s="130">
        <v>19</v>
      </c>
      <c r="M43" s="135" t="s">
        <v>46</v>
      </c>
      <c r="N43" s="99"/>
      <c r="O43" s="99"/>
      <c r="P43" s="99"/>
      <c r="Q43" s="94"/>
      <c r="R43" s="133">
        <v>0</v>
      </c>
      <c r="S43" s="83"/>
    </row>
    <row r="44" spans="1:19" ht="20.25" customHeight="1" x14ac:dyDescent="0.2">
      <c r="A44" s="130">
        <v>7</v>
      </c>
      <c r="B44" s="141"/>
      <c r="C44" s="82"/>
      <c r="D44" s="132"/>
      <c r="E44" s="133"/>
      <c r="F44" s="142"/>
      <c r="G44" s="143"/>
      <c r="H44" s="99"/>
      <c r="I44" s="94"/>
      <c r="J44" s="144"/>
      <c r="K44" s="145"/>
      <c r="L44" s="130"/>
      <c r="M44" s="135"/>
      <c r="N44" s="99"/>
      <c r="O44" s="99"/>
      <c r="P44" s="99"/>
      <c r="Q44" s="94"/>
      <c r="R44" s="133"/>
      <c r="S44" s="83"/>
    </row>
    <row r="45" spans="1:19" ht="20.25" customHeight="1" x14ac:dyDescent="0.2">
      <c r="A45" s="130">
        <v>8</v>
      </c>
      <c r="B45" s="131"/>
      <c r="C45" s="82"/>
      <c r="D45" s="132"/>
      <c r="E45" s="133"/>
      <c r="F45" s="142"/>
      <c r="G45" s="143"/>
      <c r="H45" s="99"/>
      <c r="I45" s="94"/>
      <c r="J45" s="145"/>
      <c r="K45" s="145"/>
      <c r="L45" s="130"/>
      <c r="M45" s="135"/>
      <c r="N45" s="99"/>
      <c r="O45" s="99"/>
      <c r="P45" s="99"/>
      <c r="Q45" s="94"/>
      <c r="R45" s="133"/>
      <c r="S45" s="83"/>
    </row>
    <row r="46" spans="1:19" ht="20.25" customHeight="1" x14ac:dyDescent="0.2">
      <c r="A46" s="130">
        <v>9</v>
      </c>
      <c r="B46" s="146" t="s">
        <v>96</v>
      </c>
      <c r="C46" s="99"/>
      <c r="D46" s="94"/>
      <c r="E46" s="147">
        <f>SUM(E38:E45)</f>
        <v>0</v>
      </c>
      <c r="F46" s="148"/>
      <c r="G46" s="130">
        <v>13</v>
      </c>
      <c r="H46" s="146" t="s">
        <v>97</v>
      </c>
      <c r="I46" s="94"/>
      <c r="J46" s="149">
        <f>SUM(J38:J41)</f>
        <v>0</v>
      </c>
      <c r="K46" s="150"/>
      <c r="L46" s="130">
        <v>20</v>
      </c>
      <c r="M46" s="131" t="s">
        <v>98</v>
      </c>
      <c r="N46" s="90"/>
      <c r="O46" s="90"/>
      <c r="P46" s="90"/>
      <c r="Q46" s="151"/>
      <c r="R46" s="147">
        <f>SUM(R38:R43)</f>
        <v>0</v>
      </c>
      <c r="S46" s="108"/>
    </row>
    <row r="47" spans="1:19" ht="20.25" customHeight="1" x14ac:dyDescent="0.2">
      <c r="A47" s="152">
        <v>21</v>
      </c>
      <c r="B47" s="153" t="s">
        <v>47</v>
      </c>
      <c r="C47" s="154"/>
      <c r="D47" s="155"/>
      <c r="E47" s="156">
        <v>0</v>
      </c>
      <c r="F47" s="157"/>
      <c r="G47" s="152">
        <v>22</v>
      </c>
      <c r="H47" s="153" t="s">
        <v>48</v>
      </c>
      <c r="I47" s="155"/>
      <c r="J47" s="158">
        <v>0</v>
      </c>
      <c r="K47" s="159" t="str">
        <f>M51</f>
        <v>21</v>
      </c>
      <c r="L47" s="152">
        <v>23</v>
      </c>
      <c r="M47" s="153" t="s">
        <v>49</v>
      </c>
      <c r="N47" s="154"/>
      <c r="O47" s="154"/>
      <c r="P47" s="154"/>
      <c r="Q47" s="155"/>
      <c r="R47" s="156">
        <v>0</v>
      </c>
      <c r="S47" s="104"/>
    </row>
    <row r="48" spans="1:19" ht="20.25" customHeight="1" x14ac:dyDescent="0.2">
      <c r="A48" s="160" t="s">
        <v>17</v>
      </c>
      <c r="B48" s="76"/>
      <c r="C48" s="76"/>
      <c r="D48" s="76"/>
      <c r="E48" s="76"/>
      <c r="F48" s="161"/>
      <c r="G48" s="162"/>
      <c r="H48" s="76"/>
      <c r="I48" s="76"/>
      <c r="J48" s="76"/>
      <c r="K48" s="76"/>
      <c r="L48" s="163" t="s">
        <v>50</v>
      </c>
      <c r="M48" s="111"/>
      <c r="N48" s="126" t="s">
        <v>51</v>
      </c>
      <c r="O48" s="110"/>
      <c r="P48" s="110"/>
      <c r="Q48" s="110"/>
      <c r="R48" s="110"/>
      <c r="S48" s="113"/>
    </row>
    <row r="49" spans="1:19" ht="20.25" customHeight="1" x14ac:dyDescent="0.2">
      <c r="A49" s="78"/>
      <c r="B49" s="79"/>
      <c r="C49" s="79"/>
      <c r="D49" s="79"/>
      <c r="E49" s="79"/>
      <c r="F49" s="89"/>
      <c r="G49" s="164"/>
      <c r="H49" s="79"/>
      <c r="I49" s="79"/>
      <c r="J49" s="79"/>
      <c r="K49" s="79"/>
      <c r="L49" s="130">
        <v>24</v>
      </c>
      <c r="M49" s="135" t="s">
        <v>99</v>
      </c>
      <c r="N49" s="99"/>
      <c r="O49" s="99"/>
      <c r="P49" s="99"/>
      <c r="Q49" s="140"/>
      <c r="R49" s="147">
        <f>ROUND(E46+J46+R46+E47+J47+R47,2)</f>
        <v>0</v>
      </c>
      <c r="S49" s="165">
        <f>E46+J46+R46+E47+J47+R47</f>
        <v>0</v>
      </c>
    </row>
    <row r="50" spans="1:19" ht="20.25" customHeight="1" x14ac:dyDescent="0.2">
      <c r="A50" s="166" t="s">
        <v>52</v>
      </c>
      <c r="B50" s="96"/>
      <c r="C50" s="96"/>
      <c r="D50" s="96"/>
      <c r="E50" s="96"/>
      <c r="F50" s="97"/>
      <c r="G50" s="167" t="s">
        <v>53</v>
      </c>
      <c r="H50" s="96"/>
      <c r="I50" s="96"/>
      <c r="J50" s="96"/>
      <c r="K50" s="96"/>
      <c r="L50" s="130">
        <v>25</v>
      </c>
      <c r="M50" s="168">
        <v>12</v>
      </c>
      <c r="N50" s="97" t="s">
        <v>40</v>
      </c>
      <c r="O50" s="169">
        <f>ROUND(R49-O51,2)</f>
        <v>0</v>
      </c>
      <c r="P50" s="99" t="s">
        <v>54</v>
      </c>
      <c r="Q50" s="94"/>
      <c r="R50" s="170">
        <f>ROUND(O50*M50/100,2)</f>
        <v>0</v>
      </c>
      <c r="S50" s="171">
        <f>O50*M50/100</f>
        <v>0</v>
      </c>
    </row>
    <row r="51" spans="1:19" ht="20.25" customHeight="1" thickBot="1" x14ac:dyDescent="0.25">
      <c r="A51" s="172" t="s">
        <v>16</v>
      </c>
      <c r="B51" s="90"/>
      <c r="C51" s="90"/>
      <c r="D51" s="90"/>
      <c r="E51" s="90"/>
      <c r="F51" s="82"/>
      <c r="G51" s="173"/>
      <c r="H51" s="90"/>
      <c r="I51" s="90"/>
      <c r="J51" s="90"/>
      <c r="K51" s="90"/>
      <c r="L51" s="130">
        <v>26</v>
      </c>
      <c r="M51" s="174" t="s">
        <v>39</v>
      </c>
      <c r="N51" s="94" t="s">
        <v>40</v>
      </c>
      <c r="O51" s="169">
        <f>R49</f>
        <v>0</v>
      </c>
      <c r="P51" s="99" t="s">
        <v>54</v>
      </c>
      <c r="Q51" s="94"/>
      <c r="R51" s="133">
        <f>ROUND(O51*M51/100,2)</f>
        <v>0</v>
      </c>
      <c r="S51" s="175">
        <f>O51*M51/100</f>
        <v>0</v>
      </c>
    </row>
    <row r="52" spans="1:19" ht="20.25" customHeight="1" thickBot="1" x14ac:dyDescent="0.25">
      <c r="A52" s="78"/>
      <c r="B52" s="79"/>
      <c r="C52" s="79"/>
      <c r="D52" s="79"/>
      <c r="E52" s="79"/>
      <c r="F52" s="89"/>
      <c r="G52" s="164"/>
      <c r="H52" s="79"/>
      <c r="I52" s="79"/>
      <c r="J52" s="79"/>
      <c r="K52" s="79"/>
      <c r="L52" s="152">
        <v>27</v>
      </c>
      <c r="M52" s="176" t="s">
        <v>101</v>
      </c>
      <c r="N52" s="154"/>
      <c r="O52" s="154"/>
      <c r="P52" s="154"/>
      <c r="Q52" s="177"/>
      <c r="R52" s="178">
        <f>R49+R50+R51</f>
        <v>0</v>
      </c>
      <c r="S52" s="179"/>
    </row>
    <row r="53" spans="1:19" ht="20.25" customHeight="1" x14ac:dyDescent="0.2">
      <c r="A53" s="166" t="s">
        <v>52</v>
      </c>
      <c r="B53" s="96"/>
      <c r="C53" s="96"/>
      <c r="D53" s="96"/>
      <c r="E53" s="96"/>
      <c r="F53" s="97"/>
      <c r="G53" s="167" t="s">
        <v>53</v>
      </c>
      <c r="H53" s="96"/>
      <c r="I53" s="96"/>
      <c r="J53" s="96"/>
      <c r="K53" s="96"/>
      <c r="L53" s="163" t="s">
        <v>55</v>
      </c>
      <c r="M53" s="111"/>
      <c r="N53" s="126" t="s">
        <v>56</v>
      </c>
      <c r="O53" s="110"/>
      <c r="P53" s="110"/>
      <c r="Q53" s="110"/>
      <c r="R53" s="180"/>
      <c r="S53" s="113"/>
    </row>
    <row r="54" spans="1:19" ht="20.25" customHeight="1" x14ac:dyDescent="0.2">
      <c r="A54" s="172" t="s">
        <v>18</v>
      </c>
      <c r="B54" s="90"/>
      <c r="C54" s="90"/>
      <c r="D54" s="90"/>
      <c r="E54" s="90"/>
      <c r="F54" s="82"/>
      <c r="G54" s="173"/>
      <c r="H54" s="90"/>
      <c r="I54" s="90"/>
      <c r="J54" s="90"/>
      <c r="K54" s="90"/>
      <c r="L54" s="130">
        <v>28</v>
      </c>
      <c r="M54" s="135" t="s">
        <v>57</v>
      </c>
      <c r="N54" s="99"/>
      <c r="O54" s="99"/>
      <c r="P54" s="99"/>
      <c r="Q54" s="94"/>
      <c r="R54" s="133">
        <v>0</v>
      </c>
      <c r="S54" s="140"/>
    </row>
    <row r="55" spans="1:19" ht="20.25" customHeight="1" x14ac:dyDescent="0.2">
      <c r="A55" s="78"/>
      <c r="B55" s="79"/>
      <c r="C55" s="79"/>
      <c r="D55" s="79"/>
      <c r="E55" s="79"/>
      <c r="F55" s="89"/>
      <c r="G55" s="164"/>
      <c r="H55" s="79"/>
      <c r="I55" s="79"/>
      <c r="J55" s="79"/>
      <c r="K55" s="79"/>
      <c r="L55" s="130">
        <v>29</v>
      </c>
      <c r="M55" s="135" t="s">
        <v>58</v>
      </c>
      <c r="N55" s="99"/>
      <c r="O55" s="99"/>
      <c r="P55" s="99"/>
      <c r="Q55" s="94"/>
      <c r="R55" s="133">
        <v>0</v>
      </c>
      <c r="S55" s="140"/>
    </row>
    <row r="56" spans="1:19" ht="20.25" customHeight="1" x14ac:dyDescent="0.2">
      <c r="A56" s="181" t="s">
        <v>52</v>
      </c>
      <c r="B56" s="103"/>
      <c r="C56" s="103"/>
      <c r="D56" s="103"/>
      <c r="E56" s="103"/>
      <c r="F56" s="182"/>
      <c r="G56" s="183" t="s">
        <v>53</v>
      </c>
      <c r="H56" s="103"/>
      <c r="I56" s="103"/>
      <c r="J56" s="103"/>
      <c r="K56" s="103"/>
      <c r="L56" s="152">
        <v>30</v>
      </c>
      <c r="M56" s="153" t="s">
        <v>59</v>
      </c>
      <c r="N56" s="154"/>
      <c r="O56" s="154"/>
      <c r="P56" s="154"/>
      <c r="Q56" s="155"/>
      <c r="R56" s="117">
        <v>0</v>
      </c>
      <c r="S56" s="184"/>
    </row>
    <row r="59" spans="1:19" ht="27" customHeight="1" x14ac:dyDescent="0.2">
      <c r="A59" s="222"/>
      <c r="B59" s="222"/>
      <c r="C59" s="222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2"/>
      <c r="Q59" s="222"/>
      <c r="R59" s="222"/>
    </row>
  </sheetData>
  <sheetProtection formatCells="0" formatColumns="0" formatRows="0" insertColumns="0" insertRows="0" insertHyperlinks="0" deleteColumns="0" deleteRows="0" sort="0" autoFilter="0" pivotTables="0"/>
  <customSheetViews>
    <customSheetView guid="{65E3123D-ED26-44E3-A414-09EEEF825484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1"/>
      <headerFooter alignWithMargins="0">
        <oddFooter>&amp;A</oddFooter>
      </headerFooter>
    </customSheetView>
    <customSheetView guid="{82B4F4D9-5370-4303-A97E-2A49E01AF629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2"/>
      <headerFooter alignWithMargins="0">
        <oddFooter>&amp;A</oddFooter>
      </headerFooter>
    </customSheetView>
    <customSheetView guid="{D6CFA044-0C8C-4ECE-96A2-AFF3DD5E0425}" showGridLines="0" fitToPage="1" hiddenRows="1" topLeftCell="A2">
      <selection activeCell="U30" sqref="U30"/>
      <pageMargins left="0.59055118110236227" right="0.59055118110236227" top="0.9055118110236221" bottom="0.9055118110236221" header="0.51181102362204722" footer="0.51181102362204722"/>
      <printOptions horizontalCentered="1" verticalCentered="1"/>
      <pageSetup paperSize="9" scale="94" orientation="portrait" errors="blank" horizontalDpi="200" verticalDpi="200" r:id="rId3"/>
      <headerFooter alignWithMargins="0">
        <oddFooter>&amp;A</oddFooter>
      </headerFooter>
    </customSheetView>
  </customSheetViews>
  <mergeCells count="5">
    <mergeCell ref="E5:J5"/>
    <mergeCell ref="E7:J7"/>
    <mergeCell ref="E9:J9"/>
    <mergeCell ref="P9:R9"/>
    <mergeCell ref="A59:R59"/>
  </mergeCells>
  <printOptions horizontalCentered="1" verticalCentered="1"/>
  <pageMargins left="0.59055118110236227" right="0.59055118110236227" top="0.9055118110236221" bottom="0.9055118110236221" header="0.51181102362204722" footer="0.51181102362204722"/>
  <pageSetup paperSize="9" scale="31" orientation="portrait" errors="blank" horizontalDpi="200" verticalDpi="200" r:id="rId4"/>
  <headerFooter alignWithMargins="0">
    <oddFooter>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2">
    <pageSetUpPr fitToPage="1"/>
  </sheetPr>
  <dimension ref="A1:D16"/>
  <sheetViews>
    <sheetView showGridLines="0" topLeftCell="A5" workbookViewId="0">
      <selection activeCell="B27" sqref="B27"/>
    </sheetView>
  </sheetViews>
  <sheetFormatPr defaultColWidth="9.140625" defaultRowHeight="11.25" x14ac:dyDescent="0.2"/>
  <cols>
    <col min="1" max="1" width="11.7109375" style="28" customWidth="1"/>
    <col min="2" max="2" width="62.85546875" style="28" customWidth="1"/>
    <col min="3" max="3" width="13.5703125" style="28" customWidth="1"/>
    <col min="4" max="4" width="9.140625" style="29"/>
    <col min="5" max="16384" width="9.140625" style="28"/>
  </cols>
  <sheetData>
    <row r="1" spans="1:4" s="3" customFormat="1" ht="18" x14ac:dyDescent="0.25">
      <c r="A1" s="185" t="s">
        <v>77</v>
      </c>
      <c r="B1" s="186"/>
      <c r="C1" s="186"/>
      <c r="D1" s="2"/>
    </row>
    <row r="2" spans="1:4" s="3" customFormat="1" ht="12.75" x14ac:dyDescent="0.2">
      <c r="A2" s="187" t="s">
        <v>60</v>
      </c>
      <c r="B2" s="188" t="str">
        <f>'Krycí list'!E5</f>
        <v>Odborné učebny</v>
      </c>
      <c r="C2" s="189"/>
      <c r="D2" s="2"/>
    </row>
    <row r="3" spans="1:4" s="3" customFormat="1" ht="12.75" x14ac:dyDescent="0.2">
      <c r="A3" s="187" t="s">
        <v>61</v>
      </c>
      <c r="B3" s="188" t="str">
        <f>'Krycí list'!E7</f>
        <v>ZŠ Znojmo mládeže 3, p.o.</v>
      </c>
      <c r="C3" s="190"/>
      <c r="D3" s="2"/>
    </row>
    <row r="4" spans="1:4" s="3" customFormat="1" ht="12.75" x14ac:dyDescent="0.2">
      <c r="A4" s="187" t="s">
        <v>62</v>
      </c>
      <c r="B4" s="188" t="str">
        <f>'Krycí list'!E9</f>
        <v>OCENĚNÝ SOUPIS PRACÍ A DODÁVEK A SLUŽEB</v>
      </c>
      <c r="C4" s="190"/>
      <c r="D4" s="2"/>
    </row>
    <row r="5" spans="1:4" s="3" customFormat="1" ht="12.75" x14ac:dyDescent="0.2">
      <c r="A5" s="191" t="s">
        <v>63</v>
      </c>
      <c r="B5" s="188" t="str">
        <f>'Krycí list'!P5</f>
        <v xml:space="preserve"> </v>
      </c>
      <c r="C5" s="190"/>
      <c r="D5" s="2"/>
    </row>
    <row r="6" spans="1:4" s="3" customFormat="1" ht="6" customHeight="1" x14ac:dyDescent="0.2">
      <c r="A6" s="191"/>
      <c r="B6" s="188"/>
      <c r="C6" s="190"/>
      <c r="D6" s="2"/>
    </row>
    <row r="7" spans="1:4" s="3" customFormat="1" ht="12.75" x14ac:dyDescent="0.2">
      <c r="A7" s="192" t="s">
        <v>64</v>
      </c>
      <c r="B7" s="188" t="str">
        <f>'Krycí list'!E26</f>
        <v>ZŠ Znojmo mládeže 3, p.o.</v>
      </c>
      <c r="C7" s="190"/>
      <c r="D7" s="2"/>
    </row>
    <row r="8" spans="1:4" s="3" customFormat="1" ht="12.75" x14ac:dyDescent="0.2">
      <c r="A8" s="192" t="s">
        <v>65</v>
      </c>
      <c r="B8" s="188" t="str">
        <f>'Krycí list'!E28</f>
        <v xml:space="preserve"> </v>
      </c>
      <c r="C8" s="190"/>
      <c r="D8" s="2"/>
    </row>
    <row r="9" spans="1:4" s="3" customFormat="1" ht="12.75" x14ac:dyDescent="0.2">
      <c r="A9" s="192" t="s">
        <v>66</v>
      </c>
      <c r="B9" s="192" t="str">
        <f>'Krycí list'!O31</f>
        <v>02/2026</v>
      </c>
      <c r="C9" s="190"/>
      <c r="D9" s="2"/>
    </row>
    <row r="10" spans="1:4" s="3" customFormat="1" ht="6.75" customHeight="1" x14ac:dyDescent="0.2">
      <c r="A10" s="186"/>
      <c r="B10" s="186"/>
      <c r="C10" s="186"/>
      <c r="D10" s="2"/>
    </row>
    <row r="11" spans="1:4" s="3" customFormat="1" ht="12.75" x14ac:dyDescent="0.2">
      <c r="A11" s="195" t="s">
        <v>67</v>
      </c>
      <c r="B11" s="196" t="s">
        <v>68</v>
      </c>
      <c r="C11" s="197" t="s">
        <v>69</v>
      </c>
      <c r="D11" s="2"/>
    </row>
    <row r="12" spans="1:4" s="3" customFormat="1" ht="12.75" x14ac:dyDescent="0.2">
      <c r="A12" s="198">
        <v>1</v>
      </c>
      <c r="B12" s="199">
        <v>2</v>
      </c>
      <c r="C12" s="200">
        <v>3</v>
      </c>
      <c r="D12" s="2"/>
    </row>
    <row r="13" spans="1:4" s="3" customFormat="1" ht="4.5" customHeight="1" x14ac:dyDescent="0.2">
      <c r="A13" s="193"/>
      <c r="B13" s="194"/>
      <c r="C13" s="194"/>
      <c r="D13" s="2"/>
    </row>
    <row r="14" spans="1:4" s="1" customFormat="1" ht="12" customHeight="1" x14ac:dyDescent="0.2">
      <c r="A14" s="201" t="s">
        <v>211</v>
      </c>
      <c r="B14" s="202" t="str">
        <f>'PC-AVT'!E14</f>
        <v>Koncové prvky</v>
      </c>
      <c r="C14" s="203">
        <f>'PC-AVT'!I14</f>
        <v>0</v>
      </c>
    </row>
    <row r="15" spans="1:4" s="1" customFormat="1" ht="12" customHeight="1" x14ac:dyDescent="0.2">
      <c r="A15" s="201" t="s">
        <v>212</v>
      </c>
      <c r="B15" s="202" t="str">
        <f>'PŘ-AVT'!E14</f>
        <v>Koncové prvky</v>
      </c>
      <c r="C15" s="203">
        <f>'PŘ-AVT'!I14</f>
        <v>0</v>
      </c>
    </row>
    <row r="16" spans="1:4" x14ac:dyDescent="0.2">
      <c r="A16" s="204"/>
      <c r="B16" s="205" t="s">
        <v>108</v>
      </c>
      <c r="C16" s="206">
        <f>SUM(C14:C15)</f>
        <v>0</v>
      </c>
    </row>
  </sheetData>
  <sheetProtection formatCells="0" formatColumns="0" formatRows="0" insertColumns="0" insertRows="0" insertHyperlinks="0" deleteColumns="0" deleteRows="0" sort="0" autoFilter="0" pivotTables="0"/>
  <customSheetViews>
    <customSheetView guid="{65E3123D-ED26-44E3-A414-09EEEF825484}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1"/>
      <headerFooter alignWithMargins="0"/>
    </customSheetView>
    <customSheetView guid="{82B4F4D9-5370-4303-A97E-2A49E01AF629}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2"/>
      <headerFooter alignWithMargins="0"/>
    </customSheetView>
    <customSheetView guid="{D6CFA044-0C8C-4ECE-96A2-AFF3DD5E0425}" showPageBreaks="1" showGridLines="0" fitToPage="1" hiddenColumns="1">
      <selection activeCell="B43" sqref="B43"/>
      <pageMargins left="1.1023622047244095" right="1.1023622047244095" top="0.78740157480314965" bottom="0.78740157480314965" header="0.51181102362204722" footer="0.51181102362204722"/>
      <printOptions horizontalCentered="1"/>
      <pageSetup paperSize="9" scale="89" fitToHeight="999" orientation="portrait" errors="blank" horizontalDpi="8189" verticalDpi="8189" r:id="rId3"/>
      <headerFooter alignWithMargins="0"/>
    </customSheetView>
  </customSheetViews>
  <printOptions horizontalCentered="1"/>
  <pageMargins left="1.1023622047244095" right="1.1023622047244095" top="0.78740157480314965" bottom="0.78740157480314965" header="0.51181102362204722" footer="0.51181102362204722"/>
  <pageSetup paperSize="9" scale="89" fitToHeight="999" orientation="portrait" errors="blank" horizontalDpi="8189" verticalDpi="8189" r:id="rId4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250B99-950E-4C02-B5E1-6AB73520FF20}">
  <sheetPr codeName="List5">
    <pageSetUpPr fitToPage="1"/>
  </sheetPr>
  <dimension ref="A1:M75"/>
  <sheetViews>
    <sheetView showGridLines="0" topLeftCell="A63" zoomScaleNormal="100" workbookViewId="0">
      <selection activeCell="K68" sqref="K68:L68"/>
    </sheetView>
  </sheetViews>
  <sheetFormatPr defaultColWidth="9.140625" defaultRowHeight="12.75" x14ac:dyDescent="0.2"/>
  <cols>
    <col min="1" max="1" width="5.5703125" style="51" customWidth="1"/>
    <col min="2" max="2" width="4.42578125" style="54" customWidth="1"/>
    <col min="3" max="3" width="6" style="54" customWidth="1"/>
    <col min="4" max="4" width="12.7109375" style="64" customWidth="1"/>
    <col min="5" max="5" width="94.28515625" style="39" customWidth="1"/>
    <col min="6" max="6" width="7.7109375" style="54" customWidth="1"/>
    <col min="7" max="7" width="9.85546875" style="51" customWidth="1"/>
    <col min="8" max="8" width="13.140625" style="51" customWidth="1"/>
    <col min="9" max="9" width="15.5703125" style="51" customWidth="1"/>
    <col min="10" max="10" width="9.140625" style="3"/>
    <col min="11" max="13" width="24.42578125" style="3" customWidth="1"/>
    <col min="14" max="16384" width="9.140625" style="3"/>
  </cols>
  <sheetData>
    <row r="1" spans="1:13" s="42" customFormat="1" ht="18" x14ac:dyDescent="0.2">
      <c r="A1" s="68" t="s">
        <v>113</v>
      </c>
      <c r="B1" s="69"/>
      <c r="C1" s="69"/>
      <c r="D1" s="57"/>
      <c r="E1" s="57"/>
      <c r="F1" s="69"/>
      <c r="G1" s="69"/>
      <c r="H1" s="69"/>
      <c r="I1" s="69"/>
    </row>
    <row r="2" spans="1:13" s="42" customFormat="1" x14ac:dyDescent="0.2">
      <c r="A2" s="70" t="s">
        <v>60</v>
      </c>
      <c r="B2" s="69"/>
      <c r="C2" s="8" t="str">
        <f>'Krycí list'!E5</f>
        <v>Odborné učebny</v>
      </c>
      <c r="D2" s="58"/>
      <c r="E2" s="58"/>
      <c r="F2" s="69"/>
      <c r="G2" s="69"/>
      <c r="H2" s="69"/>
      <c r="I2" s="69"/>
    </row>
    <row r="3" spans="1:13" s="42" customFormat="1" x14ac:dyDescent="0.2">
      <c r="A3" s="70" t="s">
        <v>61</v>
      </c>
      <c r="B3" s="69"/>
      <c r="C3" s="223" t="str">
        <f>'Krycí list'!E7</f>
        <v>ZŠ Znojmo mládeže 3, p.o.</v>
      </c>
      <c r="D3" s="224"/>
      <c r="E3" s="224"/>
      <c r="F3" s="69"/>
      <c r="G3" s="69"/>
      <c r="H3" s="69"/>
      <c r="I3" s="8"/>
    </row>
    <row r="4" spans="1:13" s="42" customFormat="1" x14ac:dyDescent="0.2">
      <c r="A4" s="70" t="s">
        <v>62</v>
      </c>
      <c r="B4" s="69"/>
      <c r="C4" s="8" t="str">
        <f>'Krycí list'!E9</f>
        <v>OCENĚNÝ SOUPIS PRACÍ A DODÁVEK A SLUŽEB</v>
      </c>
      <c r="D4" s="58"/>
      <c r="E4" s="58"/>
      <c r="F4" s="69"/>
      <c r="G4" s="69"/>
      <c r="H4" s="69"/>
      <c r="I4" s="8"/>
    </row>
    <row r="5" spans="1:13" s="42" customFormat="1" x14ac:dyDescent="0.2">
      <c r="A5" s="69" t="s">
        <v>70</v>
      </c>
      <c r="B5" s="69"/>
      <c r="C5" s="8" t="str">
        <f>'Krycí list'!P5</f>
        <v xml:space="preserve"> </v>
      </c>
      <c r="D5" s="58"/>
      <c r="E5" s="58"/>
      <c r="F5" s="69"/>
      <c r="G5" s="69"/>
      <c r="H5" s="69"/>
      <c r="I5" s="8"/>
    </row>
    <row r="6" spans="1:13" s="42" customFormat="1" x14ac:dyDescent="0.2">
      <c r="A6" s="69"/>
      <c r="B6" s="69"/>
      <c r="C6" s="8"/>
      <c r="D6" s="58"/>
      <c r="E6" s="58"/>
      <c r="F6" s="69"/>
      <c r="G6" s="69"/>
      <c r="H6" s="69"/>
      <c r="I6" s="8"/>
    </row>
    <row r="7" spans="1:13" s="42" customFormat="1" x14ac:dyDescent="0.2">
      <c r="A7" s="69" t="s">
        <v>64</v>
      </c>
      <c r="B7" s="69"/>
      <c r="C7" s="223" t="str">
        <f>'Krycí list'!E26</f>
        <v>ZŠ Znojmo mládeže 3, p.o.</v>
      </c>
      <c r="D7" s="224"/>
      <c r="E7" s="224"/>
      <c r="F7" s="69"/>
      <c r="G7" s="69"/>
      <c r="H7" s="69"/>
      <c r="I7" s="8"/>
    </row>
    <row r="8" spans="1:13" s="42" customFormat="1" x14ac:dyDescent="0.2">
      <c r="A8" s="69" t="s">
        <v>65</v>
      </c>
      <c r="B8" s="69"/>
      <c r="C8" s="223" t="str">
        <f>'Krycí list'!E28</f>
        <v xml:space="preserve"> </v>
      </c>
      <c r="D8" s="224"/>
      <c r="E8" s="58"/>
      <c r="F8" s="69"/>
      <c r="G8" s="69"/>
      <c r="H8" s="69"/>
      <c r="I8" s="8"/>
    </row>
    <row r="9" spans="1:13" s="42" customFormat="1" x14ac:dyDescent="0.2">
      <c r="A9" s="69" t="s">
        <v>66</v>
      </c>
      <c r="B9" s="69"/>
      <c r="C9" s="225" t="str">
        <f>'Krycí list'!O31</f>
        <v>02/2026</v>
      </c>
      <c r="D9" s="224"/>
      <c r="E9" s="58"/>
      <c r="F9" s="69"/>
      <c r="G9" s="69"/>
      <c r="H9" s="69"/>
      <c r="I9" s="8"/>
    </row>
    <row r="10" spans="1:13" s="42" customFormat="1" x14ac:dyDescent="0.2">
      <c r="A10" s="69"/>
      <c r="B10" s="69"/>
      <c r="C10" s="69"/>
      <c r="D10" s="57"/>
      <c r="E10" s="57"/>
      <c r="F10" s="69"/>
      <c r="G10" s="69"/>
      <c r="H10" s="69"/>
      <c r="I10" s="69"/>
    </row>
    <row r="11" spans="1:13" s="67" customFormat="1" ht="50.25" customHeight="1" x14ac:dyDescent="0.2">
      <c r="A11" s="48" t="s">
        <v>71</v>
      </c>
      <c r="B11" s="9" t="s">
        <v>72</v>
      </c>
      <c r="C11" s="9" t="s">
        <v>73</v>
      </c>
      <c r="D11" s="9" t="s">
        <v>107</v>
      </c>
      <c r="E11" s="9" t="s">
        <v>104</v>
      </c>
      <c r="F11" s="9" t="s">
        <v>74</v>
      </c>
      <c r="G11" s="9" t="s">
        <v>75</v>
      </c>
      <c r="H11" s="9" t="s">
        <v>105</v>
      </c>
      <c r="I11" s="9" t="s">
        <v>106</v>
      </c>
      <c r="K11" s="9" t="s">
        <v>218</v>
      </c>
      <c r="L11" s="9" t="s">
        <v>219</v>
      </c>
      <c r="M11" s="9" t="s">
        <v>220</v>
      </c>
    </row>
    <row r="12" spans="1:13" s="54" customFormat="1" x14ac:dyDescent="0.2">
      <c r="A12" s="49">
        <v>1</v>
      </c>
      <c r="B12" s="24">
        <v>2</v>
      </c>
      <c r="C12" s="24">
        <v>3</v>
      </c>
      <c r="D12" s="10">
        <v>4</v>
      </c>
      <c r="E12" s="10">
        <v>5</v>
      </c>
      <c r="F12" s="24">
        <v>6</v>
      </c>
      <c r="G12" s="24">
        <v>7</v>
      </c>
      <c r="H12" s="24">
        <v>8</v>
      </c>
      <c r="I12" s="24">
        <v>9</v>
      </c>
      <c r="K12" s="24">
        <v>10</v>
      </c>
      <c r="L12" s="24">
        <v>11</v>
      </c>
      <c r="M12" s="24">
        <v>12</v>
      </c>
    </row>
    <row r="13" spans="1:13" x14ac:dyDescent="0.2">
      <c r="A13" s="50"/>
      <c r="B13" s="52"/>
      <c r="C13" s="52"/>
      <c r="D13" s="59"/>
      <c r="E13" s="32"/>
      <c r="F13" s="52"/>
      <c r="G13" s="50"/>
      <c r="H13" s="50"/>
      <c r="I13" s="50"/>
    </row>
    <row r="14" spans="1:13" s="11" customFormat="1" x14ac:dyDescent="0.2">
      <c r="A14" s="45"/>
      <c r="B14" s="18"/>
      <c r="C14" s="55"/>
      <c r="D14" s="60" t="s">
        <v>95</v>
      </c>
      <c r="E14" s="33" t="s">
        <v>173</v>
      </c>
      <c r="F14" s="55"/>
      <c r="G14" s="43"/>
      <c r="H14" s="43"/>
      <c r="I14" s="19">
        <f>SUBTOTAL(9,I15:I74)</f>
        <v>0</v>
      </c>
    </row>
    <row r="15" spans="1:13" s="7" customFormat="1" x14ac:dyDescent="0.2">
      <c r="A15" s="17"/>
      <c r="B15" s="12"/>
      <c r="C15" s="47"/>
      <c r="D15" s="61"/>
      <c r="E15" s="31" t="s">
        <v>174</v>
      </c>
      <c r="F15" s="47"/>
      <c r="G15" s="44"/>
      <c r="H15" s="44"/>
      <c r="I15" s="13">
        <f>SUBTOTAL(9,I16:I23)</f>
        <v>0</v>
      </c>
    </row>
    <row r="16" spans="1:13" s="7" customFormat="1" ht="76.5" x14ac:dyDescent="0.2">
      <c r="A16" s="17">
        <v>1</v>
      </c>
      <c r="B16" s="14"/>
      <c r="C16" s="14" t="s">
        <v>111</v>
      </c>
      <c r="D16" s="62" t="s">
        <v>152</v>
      </c>
      <c r="E16" s="35" t="s">
        <v>189</v>
      </c>
      <c r="F16" s="14" t="s">
        <v>76</v>
      </c>
      <c r="G16" s="15">
        <v>1</v>
      </c>
      <c r="H16" s="16"/>
      <c r="I16" s="16">
        <f t="shared" ref="I16:I17" si="0">ROUND(G16*H16,2)</f>
        <v>0</v>
      </c>
      <c r="K16" s="226"/>
      <c r="L16" s="226"/>
    </row>
    <row r="17" spans="1:12" s="7" customFormat="1" ht="89.25" x14ac:dyDescent="0.2">
      <c r="A17" s="17">
        <v>2</v>
      </c>
      <c r="B17" s="14"/>
      <c r="C17" s="14" t="s">
        <v>111</v>
      </c>
      <c r="D17" s="62" t="s">
        <v>153</v>
      </c>
      <c r="E17" s="34" t="s">
        <v>159</v>
      </c>
      <c r="F17" s="14" t="s">
        <v>76</v>
      </c>
      <c r="G17" s="15">
        <f>G16</f>
        <v>1</v>
      </c>
      <c r="H17" s="16"/>
      <c r="I17" s="16">
        <f t="shared" si="0"/>
        <v>0</v>
      </c>
    </row>
    <row r="18" spans="1:12" s="7" customFormat="1" ht="38.25" x14ac:dyDescent="0.2">
      <c r="A18" s="17">
        <v>3</v>
      </c>
      <c r="B18" s="14"/>
      <c r="C18" s="56" t="s">
        <v>111</v>
      </c>
      <c r="D18" s="27" t="s">
        <v>151</v>
      </c>
      <c r="E18" s="34" t="s">
        <v>200</v>
      </c>
      <c r="F18" s="14" t="s">
        <v>76</v>
      </c>
      <c r="G18" s="15">
        <v>1</v>
      </c>
      <c r="H18" s="16"/>
      <c r="I18" s="16">
        <f t="shared" ref="I18" si="1">ROUND(G18*H18,2)</f>
        <v>0</v>
      </c>
    </row>
    <row r="19" spans="1:12" s="7" customFormat="1" ht="25.5" x14ac:dyDescent="0.2">
      <c r="A19" s="17">
        <v>4</v>
      </c>
      <c r="B19" s="14"/>
      <c r="C19" s="56" t="s">
        <v>111</v>
      </c>
      <c r="D19" s="27" t="s">
        <v>112</v>
      </c>
      <c r="E19" s="34" t="s">
        <v>114</v>
      </c>
      <c r="F19" s="14" t="s">
        <v>76</v>
      </c>
      <c r="G19" s="15">
        <v>1</v>
      </c>
      <c r="H19" s="16"/>
      <c r="I19" s="16">
        <f t="shared" ref="I19:I23" si="2">ROUND(G19*H19,2)</f>
        <v>0</v>
      </c>
    </row>
    <row r="20" spans="1:12" s="7" customFormat="1" ht="51" x14ac:dyDescent="0.2">
      <c r="A20" s="17">
        <v>5</v>
      </c>
      <c r="B20" s="14"/>
      <c r="C20" s="56" t="s">
        <v>111</v>
      </c>
      <c r="D20" s="27" t="s">
        <v>124</v>
      </c>
      <c r="E20" s="34" t="s">
        <v>184</v>
      </c>
      <c r="F20" s="14" t="s">
        <v>76</v>
      </c>
      <c r="G20" s="15">
        <v>1</v>
      </c>
      <c r="H20" s="16"/>
      <c r="I20" s="16">
        <f t="shared" si="2"/>
        <v>0</v>
      </c>
    </row>
    <row r="21" spans="1:12" s="7" customFormat="1" ht="25.5" x14ac:dyDescent="0.2">
      <c r="A21" s="17">
        <v>6</v>
      </c>
      <c r="B21" s="14"/>
      <c r="C21" s="14" t="s">
        <v>111</v>
      </c>
      <c r="D21" s="40" t="s">
        <v>120</v>
      </c>
      <c r="E21" s="34" t="s">
        <v>134</v>
      </c>
      <c r="F21" s="14" t="s">
        <v>76</v>
      </c>
      <c r="G21" s="25">
        <v>1</v>
      </c>
      <c r="H21" s="16"/>
      <c r="I21" s="16">
        <f t="shared" si="2"/>
        <v>0</v>
      </c>
    </row>
    <row r="22" spans="1:12" s="7" customFormat="1" ht="63.75" x14ac:dyDescent="0.2">
      <c r="A22" s="17">
        <v>7</v>
      </c>
      <c r="B22" s="14"/>
      <c r="C22" s="14" t="s">
        <v>111</v>
      </c>
      <c r="D22" s="62" t="s">
        <v>126</v>
      </c>
      <c r="E22" s="35" t="s">
        <v>178</v>
      </c>
      <c r="F22" s="14" t="s">
        <v>76</v>
      </c>
      <c r="G22" s="15">
        <v>1</v>
      </c>
      <c r="H22" s="16"/>
      <c r="I22" s="16">
        <f t="shared" si="2"/>
        <v>0</v>
      </c>
    </row>
    <row r="23" spans="1:12" s="7" customFormat="1" ht="51" x14ac:dyDescent="0.2">
      <c r="A23" s="17">
        <v>8</v>
      </c>
      <c r="B23" s="14"/>
      <c r="C23" s="14" t="s">
        <v>111</v>
      </c>
      <c r="D23" s="62" t="s">
        <v>80</v>
      </c>
      <c r="E23" s="34" t="s">
        <v>154</v>
      </c>
      <c r="F23" s="14" t="s">
        <v>76</v>
      </c>
      <c r="G23" s="15">
        <v>1</v>
      </c>
      <c r="H23" s="16"/>
      <c r="I23" s="16">
        <f t="shared" si="2"/>
        <v>0</v>
      </c>
    </row>
    <row r="24" spans="1:12" s="7" customFormat="1" x14ac:dyDescent="0.2">
      <c r="A24" s="21"/>
      <c r="B24" s="20"/>
      <c r="C24" s="20"/>
      <c r="D24" s="62"/>
      <c r="E24" s="31" t="s">
        <v>190</v>
      </c>
      <c r="F24" s="65"/>
      <c r="G24" s="44"/>
      <c r="H24" s="16"/>
      <c r="I24" s="13">
        <f>SUBTOTAL(9,I25:I32)</f>
        <v>0</v>
      </c>
    </row>
    <row r="25" spans="1:12" s="7" customFormat="1" ht="51" x14ac:dyDescent="0.2">
      <c r="A25" s="17">
        <v>9</v>
      </c>
      <c r="B25" s="14"/>
      <c r="C25" s="14" t="s">
        <v>111</v>
      </c>
      <c r="D25" s="62" t="s">
        <v>191</v>
      </c>
      <c r="E25" s="34" t="s">
        <v>192</v>
      </c>
      <c r="F25" s="14" t="s">
        <v>76</v>
      </c>
      <c r="G25" s="15">
        <f>6*9</f>
        <v>54</v>
      </c>
      <c r="H25" s="16"/>
      <c r="I25" s="16">
        <f t="shared" ref="I25:I29" si="3">ROUND(G25*H25,2)</f>
        <v>0</v>
      </c>
      <c r="K25" s="226"/>
      <c r="L25" s="226"/>
    </row>
    <row r="26" spans="1:12" s="7" customFormat="1" ht="51" x14ac:dyDescent="0.2">
      <c r="A26" s="17">
        <v>10</v>
      </c>
      <c r="B26" s="14"/>
      <c r="C26" s="14" t="s">
        <v>111</v>
      </c>
      <c r="D26" s="62" t="s">
        <v>191</v>
      </c>
      <c r="E26" s="34" t="s">
        <v>193</v>
      </c>
      <c r="F26" s="14" t="s">
        <v>76</v>
      </c>
      <c r="G26" s="15">
        <f>5*9</f>
        <v>45</v>
      </c>
      <c r="H26" s="16"/>
      <c r="I26" s="16">
        <f t="shared" si="3"/>
        <v>0</v>
      </c>
      <c r="K26" s="226"/>
      <c r="L26" s="226"/>
    </row>
    <row r="27" spans="1:12" s="7" customFormat="1" ht="89.25" x14ac:dyDescent="0.2">
      <c r="A27" s="17">
        <v>11</v>
      </c>
      <c r="B27" s="14"/>
      <c r="C27" s="14" t="s">
        <v>111</v>
      </c>
      <c r="D27" s="62" t="s">
        <v>191</v>
      </c>
      <c r="E27" s="34" t="s">
        <v>194</v>
      </c>
      <c r="F27" s="14" t="s">
        <v>76</v>
      </c>
      <c r="G27" s="15">
        <v>60</v>
      </c>
      <c r="H27" s="16"/>
      <c r="I27" s="16">
        <f t="shared" si="3"/>
        <v>0</v>
      </c>
      <c r="K27" s="226"/>
      <c r="L27" s="226"/>
    </row>
    <row r="28" spans="1:12" s="7" customFormat="1" ht="25.5" x14ac:dyDescent="0.2">
      <c r="A28" s="17">
        <v>12</v>
      </c>
      <c r="B28" s="14"/>
      <c r="C28" s="14" t="s">
        <v>111</v>
      </c>
      <c r="D28" s="62" t="s">
        <v>195</v>
      </c>
      <c r="E28" s="34" t="s">
        <v>196</v>
      </c>
      <c r="F28" s="14" t="s">
        <v>76</v>
      </c>
      <c r="G28" s="15">
        <v>4</v>
      </c>
      <c r="H28" s="16"/>
      <c r="I28" s="16">
        <f t="shared" si="3"/>
        <v>0</v>
      </c>
    </row>
    <row r="29" spans="1:12" s="7" customFormat="1" ht="38.25" x14ac:dyDescent="0.2">
      <c r="A29" s="17">
        <v>13</v>
      </c>
      <c r="B29" s="14"/>
      <c r="C29" s="14" t="s">
        <v>111</v>
      </c>
      <c r="D29" s="62" t="s">
        <v>197</v>
      </c>
      <c r="E29" s="34" t="s">
        <v>198</v>
      </c>
      <c r="F29" s="14" t="s">
        <v>76</v>
      </c>
      <c r="G29" s="15">
        <v>60</v>
      </c>
      <c r="H29" s="16"/>
      <c r="I29" s="16">
        <f t="shared" si="3"/>
        <v>0</v>
      </c>
    </row>
    <row r="30" spans="1:12" s="7" customFormat="1" x14ac:dyDescent="0.2">
      <c r="A30" s="17"/>
      <c r="B30" s="14"/>
      <c r="C30" s="12"/>
      <c r="D30" s="41"/>
      <c r="E30" s="31" t="s">
        <v>175</v>
      </c>
      <c r="F30" s="65"/>
      <c r="G30" s="44"/>
      <c r="H30" s="44"/>
      <c r="I30" s="13">
        <f>SUBTOTAL(9,I31:I53)</f>
        <v>0</v>
      </c>
    </row>
    <row r="31" spans="1:12" s="7" customFormat="1" ht="89.25" x14ac:dyDescent="0.2">
      <c r="A31" s="17">
        <v>14</v>
      </c>
      <c r="B31" s="14"/>
      <c r="C31" s="14" t="s">
        <v>111</v>
      </c>
      <c r="D31" s="62" t="s">
        <v>127</v>
      </c>
      <c r="E31" s="34" t="s">
        <v>158</v>
      </c>
      <c r="F31" s="14" t="s">
        <v>76</v>
      </c>
      <c r="G31" s="15">
        <v>30</v>
      </c>
      <c r="H31" s="16"/>
      <c r="I31" s="22">
        <f t="shared" ref="I31:I36" si="4">ROUND(G31*H31,2)</f>
        <v>0</v>
      </c>
      <c r="K31" s="226"/>
      <c r="L31" s="226"/>
    </row>
    <row r="32" spans="1:12" s="7" customFormat="1" ht="114.75" x14ac:dyDescent="0.2">
      <c r="A32" s="17">
        <v>15</v>
      </c>
      <c r="B32" s="14"/>
      <c r="C32" s="14" t="s">
        <v>111</v>
      </c>
      <c r="D32" s="62" t="s">
        <v>81</v>
      </c>
      <c r="E32" s="34" t="s">
        <v>157</v>
      </c>
      <c r="F32" s="14" t="s">
        <v>76</v>
      </c>
      <c r="G32" s="15">
        <f>G31</f>
        <v>30</v>
      </c>
      <c r="H32" s="16"/>
      <c r="I32" s="22">
        <f t="shared" si="4"/>
        <v>0</v>
      </c>
      <c r="K32" s="226"/>
      <c r="L32" s="226"/>
    </row>
    <row r="33" spans="1:13" s="7" customFormat="1" ht="38.25" x14ac:dyDescent="0.2">
      <c r="A33" s="17">
        <v>16</v>
      </c>
      <c r="B33" s="14"/>
      <c r="C33" s="14" t="s">
        <v>111</v>
      </c>
      <c r="D33" s="62" t="s">
        <v>82</v>
      </c>
      <c r="E33" s="34" t="s">
        <v>156</v>
      </c>
      <c r="F33" s="14" t="s">
        <v>76</v>
      </c>
      <c r="G33" s="15">
        <v>4</v>
      </c>
      <c r="H33" s="16"/>
      <c r="I33" s="22">
        <f t="shared" si="4"/>
        <v>0</v>
      </c>
    </row>
    <row r="34" spans="1:13" s="7" customFormat="1" ht="38.25" x14ac:dyDescent="0.2">
      <c r="A34" s="17">
        <v>17</v>
      </c>
      <c r="B34" s="14"/>
      <c r="C34" s="14" t="s">
        <v>111</v>
      </c>
      <c r="D34" s="62" t="s">
        <v>83</v>
      </c>
      <c r="E34" s="35" t="s">
        <v>115</v>
      </c>
      <c r="F34" s="14" t="s">
        <v>76</v>
      </c>
      <c r="G34" s="25">
        <f>CEILING(G31/31,1)</f>
        <v>1</v>
      </c>
      <c r="H34" s="16"/>
      <c r="I34" s="22">
        <f t="shared" si="4"/>
        <v>0</v>
      </c>
    </row>
    <row r="35" spans="1:13" s="7" customFormat="1" ht="76.5" x14ac:dyDescent="0.2">
      <c r="A35" s="17">
        <v>18</v>
      </c>
      <c r="B35" s="14"/>
      <c r="C35" s="14" t="s">
        <v>111</v>
      </c>
      <c r="D35" s="62" t="s">
        <v>84</v>
      </c>
      <c r="E35" s="35" t="s">
        <v>116</v>
      </c>
      <c r="F35" s="14" t="s">
        <v>76</v>
      </c>
      <c r="G35" s="15">
        <v>1</v>
      </c>
      <c r="H35" s="16"/>
      <c r="I35" s="22">
        <f t="shared" si="4"/>
        <v>0</v>
      </c>
    </row>
    <row r="36" spans="1:13" s="7" customFormat="1" ht="76.5" x14ac:dyDescent="0.2">
      <c r="A36" s="17">
        <v>19</v>
      </c>
      <c r="B36" s="14"/>
      <c r="C36" s="14" t="s">
        <v>111</v>
      </c>
      <c r="D36" s="62" t="s">
        <v>85</v>
      </c>
      <c r="E36" s="34" t="s">
        <v>117</v>
      </c>
      <c r="F36" s="14" t="s">
        <v>76</v>
      </c>
      <c r="G36" s="15">
        <f>G31</f>
        <v>30</v>
      </c>
      <c r="H36" s="16"/>
      <c r="I36" s="22">
        <f t="shared" si="4"/>
        <v>0</v>
      </c>
      <c r="K36" s="226"/>
      <c r="L36" s="226"/>
    </row>
    <row r="37" spans="1:13" s="7" customFormat="1" ht="76.5" x14ac:dyDescent="0.2">
      <c r="A37" s="17">
        <v>20</v>
      </c>
      <c r="B37" s="14"/>
      <c r="C37" s="14" t="s">
        <v>111</v>
      </c>
      <c r="D37" s="62" t="s">
        <v>86</v>
      </c>
      <c r="E37" s="35" t="s">
        <v>118</v>
      </c>
      <c r="F37" s="14" t="s">
        <v>76</v>
      </c>
      <c r="G37" s="15">
        <f>G31+1</f>
        <v>31</v>
      </c>
      <c r="H37" s="16"/>
      <c r="I37" s="22">
        <f t="shared" ref="I37:I53" si="5">ROUND(G37*H37,2)</f>
        <v>0</v>
      </c>
      <c r="K37" s="226"/>
      <c r="L37" s="226"/>
    </row>
    <row r="38" spans="1:13" s="7" customFormat="1" ht="63.75" x14ac:dyDescent="0.2">
      <c r="A38" s="17">
        <v>21</v>
      </c>
      <c r="B38" s="14"/>
      <c r="C38" s="207" t="s">
        <v>111</v>
      </c>
      <c r="D38" s="208" t="s">
        <v>144</v>
      </c>
      <c r="E38" s="35" t="s">
        <v>179</v>
      </c>
      <c r="F38" s="207" t="s">
        <v>76</v>
      </c>
      <c r="G38" s="25">
        <f>G37*2</f>
        <v>62</v>
      </c>
      <c r="H38" s="16"/>
      <c r="I38" s="16">
        <f t="shared" si="5"/>
        <v>0</v>
      </c>
    </row>
    <row r="39" spans="1:13" s="7" customFormat="1" ht="63.75" x14ac:dyDescent="0.2">
      <c r="A39" s="17">
        <v>22</v>
      </c>
      <c r="B39" s="14"/>
      <c r="C39" s="14" t="s">
        <v>111</v>
      </c>
      <c r="D39" s="62" t="s">
        <v>176</v>
      </c>
      <c r="E39" s="34" t="s">
        <v>182</v>
      </c>
      <c r="F39" s="14" t="s">
        <v>76</v>
      </c>
      <c r="G39" s="15">
        <f>G31</f>
        <v>30</v>
      </c>
      <c r="H39" s="16"/>
      <c r="I39" s="22">
        <f t="shared" si="5"/>
        <v>0</v>
      </c>
    </row>
    <row r="40" spans="1:13" s="7" customFormat="1" ht="38.25" x14ac:dyDescent="0.2">
      <c r="A40" s="17">
        <v>23</v>
      </c>
      <c r="B40" s="14"/>
      <c r="C40" s="14" t="s">
        <v>111</v>
      </c>
      <c r="D40" s="62" t="s">
        <v>128</v>
      </c>
      <c r="E40" s="35" t="s">
        <v>133</v>
      </c>
      <c r="F40" s="14" t="s">
        <v>76</v>
      </c>
      <c r="G40" s="15">
        <v>1</v>
      </c>
      <c r="H40" s="16"/>
      <c r="I40" s="22">
        <f t="shared" si="5"/>
        <v>0</v>
      </c>
    </row>
    <row r="41" spans="1:13" s="7" customFormat="1" ht="89.25" x14ac:dyDescent="0.2">
      <c r="A41" s="17">
        <v>24</v>
      </c>
      <c r="B41" s="14"/>
      <c r="C41" s="14" t="s">
        <v>111</v>
      </c>
      <c r="D41" s="62" t="s">
        <v>87</v>
      </c>
      <c r="E41" s="34" t="s">
        <v>215</v>
      </c>
      <c r="F41" s="14" t="s">
        <v>76</v>
      </c>
      <c r="G41" s="15">
        <v>1</v>
      </c>
      <c r="H41" s="16"/>
      <c r="I41" s="22">
        <f t="shared" si="5"/>
        <v>0</v>
      </c>
      <c r="K41" s="226"/>
      <c r="L41" s="226"/>
      <c r="M41" s="226"/>
    </row>
    <row r="42" spans="1:13" s="7" customFormat="1" ht="38.25" x14ac:dyDescent="0.2">
      <c r="A42" s="17">
        <v>25</v>
      </c>
      <c r="B42" s="14"/>
      <c r="C42" s="14" t="s">
        <v>111</v>
      </c>
      <c r="D42" s="27" t="s">
        <v>109</v>
      </c>
      <c r="E42" s="35" t="s">
        <v>180</v>
      </c>
      <c r="F42" s="14" t="s">
        <v>76</v>
      </c>
      <c r="G42" s="15">
        <f>G31+1</f>
        <v>31</v>
      </c>
      <c r="H42" s="16"/>
      <c r="I42" s="22">
        <f t="shared" si="5"/>
        <v>0</v>
      </c>
    </row>
    <row r="43" spans="1:13" s="7" customFormat="1" ht="63.75" x14ac:dyDescent="0.2">
      <c r="A43" s="17">
        <v>26</v>
      </c>
      <c r="B43" s="14"/>
      <c r="C43" s="14" t="s">
        <v>111</v>
      </c>
      <c r="D43" s="62" t="s">
        <v>186</v>
      </c>
      <c r="E43" s="34" t="s">
        <v>185</v>
      </c>
      <c r="F43" s="14" t="s">
        <v>76</v>
      </c>
      <c r="G43" s="15">
        <v>2</v>
      </c>
      <c r="H43" s="16"/>
      <c r="I43" s="22">
        <f t="shared" si="5"/>
        <v>0</v>
      </c>
    </row>
    <row r="44" spans="1:13" s="7" customFormat="1" ht="25.5" x14ac:dyDescent="0.2">
      <c r="A44" s="17">
        <v>27</v>
      </c>
      <c r="B44" s="14"/>
      <c r="C44" s="14" t="s">
        <v>111</v>
      </c>
      <c r="D44" s="40" t="s">
        <v>122</v>
      </c>
      <c r="E44" s="35" t="s">
        <v>142</v>
      </c>
      <c r="F44" s="14" t="s">
        <v>76</v>
      </c>
      <c r="G44" s="15">
        <v>1</v>
      </c>
      <c r="H44" s="16"/>
      <c r="I44" s="22">
        <f t="shared" si="5"/>
        <v>0</v>
      </c>
    </row>
    <row r="45" spans="1:13" s="7" customFormat="1" ht="25.5" x14ac:dyDescent="0.2">
      <c r="A45" s="17">
        <v>28</v>
      </c>
      <c r="B45" s="14"/>
      <c r="C45" s="14" t="s">
        <v>111</v>
      </c>
      <c r="D45" s="40" t="s">
        <v>123</v>
      </c>
      <c r="E45" s="34" t="s">
        <v>143</v>
      </c>
      <c r="F45" s="14" t="s">
        <v>76</v>
      </c>
      <c r="G45" s="15">
        <v>1</v>
      </c>
      <c r="H45" s="16"/>
      <c r="I45" s="22">
        <f t="shared" si="5"/>
        <v>0</v>
      </c>
    </row>
    <row r="46" spans="1:13" s="7" customFormat="1" ht="25.5" x14ac:dyDescent="0.2">
      <c r="A46" s="17">
        <v>29</v>
      </c>
      <c r="B46" s="14"/>
      <c r="C46" s="14" t="s">
        <v>111</v>
      </c>
      <c r="D46" s="40" t="s">
        <v>124</v>
      </c>
      <c r="E46" s="34" t="s">
        <v>170</v>
      </c>
      <c r="F46" s="14" t="s">
        <v>76</v>
      </c>
      <c r="G46" s="15">
        <v>1</v>
      </c>
      <c r="H46" s="16"/>
      <c r="I46" s="22">
        <f t="shared" si="5"/>
        <v>0</v>
      </c>
    </row>
    <row r="47" spans="1:13" s="7" customFormat="1" ht="51" x14ac:dyDescent="0.2">
      <c r="A47" s="17">
        <v>30</v>
      </c>
      <c r="B47" s="14"/>
      <c r="C47" s="14" t="s">
        <v>111</v>
      </c>
      <c r="D47" s="62" t="s">
        <v>102</v>
      </c>
      <c r="E47" s="35" t="s">
        <v>129</v>
      </c>
      <c r="F47" s="14" t="s">
        <v>76</v>
      </c>
      <c r="G47" s="15">
        <v>1</v>
      </c>
      <c r="H47" s="16"/>
      <c r="I47" s="22">
        <f t="shared" si="5"/>
        <v>0</v>
      </c>
    </row>
    <row r="48" spans="1:13" s="7" customFormat="1" ht="102" x14ac:dyDescent="0.2">
      <c r="A48" s="17">
        <v>31</v>
      </c>
      <c r="B48" s="14"/>
      <c r="C48" s="14" t="s">
        <v>111</v>
      </c>
      <c r="D48" s="62" t="s">
        <v>88</v>
      </c>
      <c r="E48" s="34" t="s">
        <v>187</v>
      </c>
      <c r="F48" s="14" t="s">
        <v>76</v>
      </c>
      <c r="G48" s="15">
        <f>G31</f>
        <v>30</v>
      </c>
      <c r="H48" s="16"/>
      <c r="I48" s="16">
        <f t="shared" si="5"/>
        <v>0</v>
      </c>
      <c r="K48" s="226"/>
      <c r="L48" s="226"/>
      <c r="M48" s="226"/>
    </row>
    <row r="49" spans="1:13" s="7" customFormat="1" ht="63.75" x14ac:dyDescent="0.2">
      <c r="A49" s="17">
        <v>33</v>
      </c>
      <c r="B49" s="14"/>
      <c r="C49" s="14" t="s">
        <v>111</v>
      </c>
      <c r="D49" s="62" t="s">
        <v>186</v>
      </c>
      <c r="E49" s="34" t="s">
        <v>185</v>
      </c>
      <c r="F49" s="14" t="s">
        <v>76</v>
      </c>
      <c r="G49" s="15">
        <f>G31</f>
        <v>30</v>
      </c>
      <c r="H49" s="16"/>
      <c r="I49" s="22">
        <f t="shared" si="5"/>
        <v>0</v>
      </c>
    </row>
    <row r="50" spans="1:13" s="7" customFormat="1" ht="25.5" x14ac:dyDescent="0.2">
      <c r="A50" s="17">
        <v>34</v>
      </c>
      <c r="B50" s="14"/>
      <c r="C50" s="14" t="s">
        <v>111</v>
      </c>
      <c r="D50" s="40" t="s">
        <v>122</v>
      </c>
      <c r="E50" s="35" t="s">
        <v>132</v>
      </c>
      <c r="F50" s="14" t="s">
        <v>76</v>
      </c>
      <c r="G50" s="15">
        <f>G32</f>
        <v>30</v>
      </c>
      <c r="H50" s="16"/>
      <c r="I50" s="22">
        <f t="shared" si="5"/>
        <v>0</v>
      </c>
    </row>
    <row r="51" spans="1:13" s="7" customFormat="1" ht="51" x14ac:dyDescent="0.2">
      <c r="A51" s="17">
        <v>35</v>
      </c>
      <c r="B51" s="14"/>
      <c r="C51" s="14" t="s">
        <v>111</v>
      </c>
      <c r="D51" s="62" t="s">
        <v>103</v>
      </c>
      <c r="E51" s="35" t="s">
        <v>129</v>
      </c>
      <c r="F51" s="14" t="s">
        <v>76</v>
      </c>
      <c r="G51" s="15">
        <f>G31</f>
        <v>30</v>
      </c>
      <c r="H51" s="16"/>
      <c r="I51" s="22">
        <f t="shared" si="5"/>
        <v>0</v>
      </c>
    </row>
    <row r="52" spans="1:13" s="7" customFormat="1" ht="25.5" x14ac:dyDescent="0.2">
      <c r="A52" s="17">
        <v>36</v>
      </c>
      <c r="B52" s="14"/>
      <c r="C52" s="14" t="s">
        <v>111</v>
      </c>
      <c r="D52" s="62" t="s">
        <v>110</v>
      </c>
      <c r="E52" s="34" t="s">
        <v>131</v>
      </c>
      <c r="F52" s="14" t="s">
        <v>76</v>
      </c>
      <c r="G52" s="15">
        <v>1</v>
      </c>
      <c r="H52" s="16"/>
      <c r="I52" s="22">
        <f t="shared" si="5"/>
        <v>0</v>
      </c>
    </row>
    <row r="53" spans="1:13" s="7" customFormat="1" ht="51" x14ac:dyDescent="0.2">
      <c r="A53" s="17">
        <v>37</v>
      </c>
      <c r="B53" s="14"/>
      <c r="C53" s="14" t="s">
        <v>111</v>
      </c>
      <c r="D53" s="62" t="s">
        <v>89</v>
      </c>
      <c r="E53" s="34" t="s">
        <v>164</v>
      </c>
      <c r="F53" s="14" t="s">
        <v>76</v>
      </c>
      <c r="G53" s="15">
        <v>2</v>
      </c>
      <c r="H53" s="16"/>
      <c r="I53" s="22">
        <f t="shared" si="5"/>
        <v>0</v>
      </c>
    </row>
    <row r="54" spans="1:13" s="7" customFormat="1" ht="25.5" x14ac:dyDescent="0.2">
      <c r="A54" s="17"/>
      <c r="B54" s="14"/>
      <c r="C54" s="14"/>
      <c r="D54" s="62"/>
      <c r="E54" s="31" t="s">
        <v>216</v>
      </c>
      <c r="F54" s="65"/>
      <c r="G54" s="44"/>
      <c r="H54" s="44"/>
      <c r="I54" s="13">
        <f>SUBTOTAL(9,I55:I64)</f>
        <v>0</v>
      </c>
    </row>
    <row r="55" spans="1:13" s="7" customFormat="1" ht="63.75" x14ac:dyDescent="0.2">
      <c r="A55" s="17">
        <v>38</v>
      </c>
      <c r="B55" s="14"/>
      <c r="C55" s="14" t="s">
        <v>111</v>
      </c>
      <c r="D55" s="62" t="s">
        <v>91</v>
      </c>
      <c r="E55" s="34" t="s">
        <v>130</v>
      </c>
      <c r="F55" s="14" t="s">
        <v>76</v>
      </c>
      <c r="G55" s="15">
        <v>1</v>
      </c>
      <c r="H55" s="16"/>
      <c r="I55" s="22">
        <f>ROUND(G55*H55,2)</f>
        <v>0</v>
      </c>
    </row>
    <row r="56" spans="1:13" s="7" customFormat="1" ht="39" customHeight="1" x14ac:dyDescent="0.2">
      <c r="A56" s="17">
        <v>39</v>
      </c>
      <c r="B56" s="14"/>
      <c r="C56" s="14" t="s">
        <v>111</v>
      </c>
      <c r="D56" s="62" t="s">
        <v>92</v>
      </c>
      <c r="E56" s="34" t="s">
        <v>150</v>
      </c>
      <c r="F56" s="14" t="s">
        <v>76</v>
      </c>
      <c r="G56" s="15">
        <v>2</v>
      </c>
      <c r="H56" s="16"/>
      <c r="I56" s="22">
        <f>ROUND(G56*H56,2)</f>
        <v>0</v>
      </c>
    </row>
    <row r="57" spans="1:13" s="7" customFormat="1" ht="76.5" x14ac:dyDescent="0.2">
      <c r="A57" s="17">
        <v>40</v>
      </c>
      <c r="B57" s="14"/>
      <c r="C57" s="14" t="s">
        <v>111</v>
      </c>
      <c r="D57" s="62" t="s">
        <v>90</v>
      </c>
      <c r="E57" s="36" t="s">
        <v>188</v>
      </c>
      <c r="F57" s="14" t="s">
        <v>76</v>
      </c>
      <c r="G57" s="15">
        <v>1</v>
      </c>
      <c r="H57" s="16"/>
      <c r="I57" s="22">
        <f t="shared" ref="I57:I64" si="6">ROUND(G57*H57,2)</f>
        <v>0</v>
      </c>
      <c r="K57" s="226"/>
      <c r="L57" s="226"/>
      <c r="M57" s="226"/>
    </row>
    <row r="58" spans="1:13" s="7" customFormat="1" ht="51" x14ac:dyDescent="0.2">
      <c r="A58" s="17">
        <v>41</v>
      </c>
      <c r="B58" s="14"/>
      <c r="C58" s="14" t="s">
        <v>111</v>
      </c>
      <c r="D58" s="40" t="s">
        <v>121</v>
      </c>
      <c r="E58" s="36" t="s">
        <v>141</v>
      </c>
      <c r="F58" s="14" t="s">
        <v>76</v>
      </c>
      <c r="G58" s="15">
        <v>1</v>
      </c>
      <c r="H58" s="16"/>
      <c r="I58" s="22">
        <f t="shared" si="6"/>
        <v>0</v>
      </c>
    </row>
    <row r="59" spans="1:13" s="7" customFormat="1" ht="38.25" x14ac:dyDescent="0.2">
      <c r="A59" s="17">
        <v>42</v>
      </c>
      <c r="B59" s="14"/>
      <c r="C59" s="14" t="s">
        <v>111</v>
      </c>
      <c r="D59" s="62" t="s">
        <v>89</v>
      </c>
      <c r="E59" s="35" t="s">
        <v>125</v>
      </c>
      <c r="F59" s="14" t="s">
        <v>76</v>
      </c>
      <c r="G59" s="15">
        <v>1</v>
      </c>
      <c r="H59" s="16"/>
      <c r="I59" s="22">
        <f t="shared" si="6"/>
        <v>0</v>
      </c>
    </row>
    <row r="60" spans="1:13" s="7" customFormat="1" ht="25.5" x14ac:dyDescent="0.2">
      <c r="A60" s="17">
        <v>43</v>
      </c>
      <c r="B60" s="14"/>
      <c r="C60" s="14" t="s">
        <v>111</v>
      </c>
      <c r="D60" s="62" t="s">
        <v>93</v>
      </c>
      <c r="E60" s="34" t="s">
        <v>172</v>
      </c>
      <c r="F60" s="14" t="s">
        <v>76</v>
      </c>
      <c r="G60" s="15">
        <v>1</v>
      </c>
      <c r="H60" s="16"/>
      <c r="I60" s="16">
        <f t="shared" si="6"/>
        <v>0</v>
      </c>
    </row>
    <row r="61" spans="1:13" s="7" customFormat="1" ht="25.5" x14ac:dyDescent="0.2">
      <c r="A61" s="17">
        <v>44</v>
      </c>
      <c r="B61" s="14"/>
      <c r="C61" s="14" t="s">
        <v>111</v>
      </c>
      <c r="D61" s="62" t="s">
        <v>167</v>
      </c>
      <c r="E61" s="34" t="s">
        <v>171</v>
      </c>
      <c r="F61" s="14" t="s">
        <v>76</v>
      </c>
      <c r="G61" s="15">
        <f>G60</f>
        <v>1</v>
      </c>
      <c r="H61" s="16"/>
      <c r="I61" s="16">
        <f t="shared" si="6"/>
        <v>0</v>
      </c>
    </row>
    <row r="62" spans="1:13" s="7" customFormat="1" ht="25.5" x14ac:dyDescent="0.2">
      <c r="A62" s="17">
        <v>45</v>
      </c>
      <c r="B62" s="14"/>
      <c r="C62" s="14" t="s">
        <v>111</v>
      </c>
      <c r="D62" s="62" t="s">
        <v>169</v>
      </c>
      <c r="E62" s="34" t="s">
        <v>165</v>
      </c>
      <c r="F62" s="14" t="s">
        <v>76</v>
      </c>
      <c r="G62" s="15">
        <f>G60</f>
        <v>1</v>
      </c>
      <c r="H62" s="16"/>
      <c r="I62" s="16">
        <f t="shared" si="6"/>
        <v>0</v>
      </c>
    </row>
    <row r="63" spans="1:13" s="7" customFormat="1" ht="25.5" x14ac:dyDescent="0.2">
      <c r="A63" s="17">
        <v>46</v>
      </c>
      <c r="B63" s="14"/>
      <c r="C63" s="14" t="s">
        <v>111</v>
      </c>
      <c r="D63" s="62" t="s">
        <v>168</v>
      </c>
      <c r="E63" s="34" t="s">
        <v>166</v>
      </c>
      <c r="F63" s="14" t="s">
        <v>76</v>
      </c>
      <c r="G63" s="15">
        <f>G60*8</f>
        <v>8</v>
      </c>
      <c r="H63" s="16"/>
      <c r="I63" s="16">
        <f t="shared" si="6"/>
        <v>0</v>
      </c>
    </row>
    <row r="64" spans="1:13" s="7" customFormat="1" ht="102" x14ac:dyDescent="0.2">
      <c r="A64" s="17">
        <v>47</v>
      </c>
      <c r="B64" s="14"/>
      <c r="C64" s="14" t="s">
        <v>111</v>
      </c>
      <c r="D64" s="62" t="s">
        <v>94</v>
      </c>
      <c r="E64" s="34" t="s">
        <v>199</v>
      </c>
      <c r="F64" s="14" t="s">
        <v>76</v>
      </c>
      <c r="G64" s="15">
        <v>1</v>
      </c>
      <c r="H64" s="16"/>
      <c r="I64" s="16">
        <f t="shared" si="6"/>
        <v>0</v>
      </c>
    </row>
    <row r="65" spans="1:12" s="7" customFormat="1" x14ac:dyDescent="0.2">
      <c r="A65" s="17"/>
      <c r="B65" s="14"/>
      <c r="C65" s="14"/>
      <c r="D65" s="62"/>
      <c r="E65" s="31" t="s">
        <v>140</v>
      </c>
      <c r="F65" s="65"/>
      <c r="G65" s="44"/>
      <c r="H65" s="44"/>
      <c r="I65" s="13">
        <f>SUBTOTAL(9,I66:I74)</f>
        <v>0</v>
      </c>
    </row>
    <row r="66" spans="1:12" s="7" customFormat="1" ht="89.25" x14ac:dyDescent="0.2">
      <c r="A66" s="17">
        <v>48</v>
      </c>
      <c r="B66" s="14"/>
      <c r="C66" s="14" t="s">
        <v>111</v>
      </c>
      <c r="D66" s="26" t="s">
        <v>135</v>
      </c>
      <c r="E66" s="37" t="s">
        <v>177</v>
      </c>
      <c r="F66" s="14" t="s">
        <v>76</v>
      </c>
      <c r="G66" s="15">
        <v>1</v>
      </c>
      <c r="H66" s="16"/>
      <c r="I66" s="16">
        <f>ROUND(G66*H66,2)</f>
        <v>0</v>
      </c>
      <c r="K66" s="226"/>
      <c r="L66" s="226"/>
    </row>
    <row r="67" spans="1:12" s="7" customFormat="1" ht="102" x14ac:dyDescent="0.2">
      <c r="A67" s="17">
        <v>49</v>
      </c>
      <c r="B67" s="14"/>
      <c r="C67" s="14" t="s">
        <v>111</v>
      </c>
      <c r="D67" s="26" t="s">
        <v>136</v>
      </c>
      <c r="E67" s="37" t="s">
        <v>181</v>
      </c>
      <c r="F67" s="14" t="s">
        <v>76</v>
      </c>
      <c r="G67" s="15">
        <v>1</v>
      </c>
      <c r="H67" s="16"/>
      <c r="I67" s="16">
        <f>ROUND(G67*H67,2)</f>
        <v>0</v>
      </c>
      <c r="K67" s="227"/>
      <c r="L67" s="227"/>
    </row>
    <row r="68" spans="1:12" s="7" customFormat="1" ht="63.75" x14ac:dyDescent="0.2">
      <c r="A68" s="17">
        <v>50</v>
      </c>
      <c r="B68" s="14"/>
      <c r="C68" s="14" t="s">
        <v>111</v>
      </c>
      <c r="D68" s="62" t="s">
        <v>137</v>
      </c>
      <c r="E68" s="34" t="s">
        <v>183</v>
      </c>
      <c r="F68" s="14" t="s">
        <v>76</v>
      </c>
      <c r="G68" s="15">
        <v>1</v>
      </c>
      <c r="H68" s="16"/>
      <c r="I68" s="22">
        <f>ROUND(G68*H68,2)</f>
        <v>0</v>
      </c>
      <c r="K68" s="226"/>
      <c r="L68" s="226"/>
    </row>
    <row r="69" spans="1:12" s="7" customFormat="1" ht="102" x14ac:dyDescent="0.2">
      <c r="A69" s="17">
        <v>51</v>
      </c>
      <c r="B69" s="14"/>
      <c r="C69" s="14" t="s">
        <v>111</v>
      </c>
      <c r="D69" s="26" t="s">
        <v>138</v>
      </c>
      <c r="E69" s="30" t="s">
        <v>139</v>
      </c>
      <c r="F69" s="14" t="s">
        <v>76</v>
      </c>
      <c r="G69" s="15">
        <v>1</v>
      </c>
      <c r="H69" s="16"/>
      <c r="I69" s="16">
        <f>ROUND(G69*H69,2)</f>
        <v>0</v>
      </c>
    </row>
    <row r="70" spans="1:12" s="7" customFormat="1" ht="25.5" x14ac:dyDescent="0.2">
      <c r="A70" s="17">
        <v>52</v>
      </c>
      <c r="B70" s="14"/>
      <c r="C70" s="56" t="s">
        <v>111</v>
      </c>
      <c r="D70" s="27" t="s">
        <v>124</v>
      </c>
      <c r="E70" s="34" t="s">
        <v>160</v>
      </c>
      <c r="F70" s="14" t="s">
        <v>76</v>
      </c>
      <c r="G70" s="15">
        <v>1</v>
      </c>
      <c r="H70" s="16"/>
      <c r="I70" s="16">
        <f t="shared" ref="I70:I73" si="7">ROUND(G70*H70,2)</f>
        <v>0</v>
      </c>
    </row>
    <row r="71" spans="1:12" s="7" customFormat="1" ht="38.25" x14ac:dyDescent="0.2">
      <c r="A71" s="17">
        <v>53</v>
      </c>
      <c r="B71" s="14"/>
      <c r="C71" s="56" t="s">
        <v>111</v>
      </c>
      <c r="D71" s="27" t="s">
        <v>163</v>
      </c>
      <c r="E71" s="34" t="s">
        <v>161</v>
      </c>
      <c r="F71" s="14" t="s">
        <v>76</v>
      </c>
      <c r="G71" s="15">
        <f>G70</f>
        <v>1</v>
      </c>
      <c r="H71" s="16"/>
      <c r="I71" s="16">
        <f t="shared" si="7"/>
        <v>0</v>
      </c>
    </row>
    <row r="72" spans="1:12" s="7" customFormat="1" ht="25.5" x14ac:dyDescent="0.2">
      <c r="A72" s="17">
        <v>54</v>
      </c>
      <c r="B72" s="14"/>
      <c r="C72" s="56" t="s">
        <v>111</v>
      </c>
      <c r="D72" s="27" t="s">
        <v>124</v>
      </c>
      <c r="E72" s="34" t="s">
        <v>162</v>
      </c>
      <c r="F72" s="14" t="s">
        <v>76</v>
      </c>
      <c r="G72" s="15">
        <f>G70</f>
        <v>1</v>
      </c>
      <c r="H72" s="16"/>
      <c r="I72" s="16">
        <f t="shared" si="7"/>
        <v>0</v>
      </c>
    </row>
    <row r="73" spans="1:12" s="7" customFormat="1" ht="25.5" x14ac:dyDescent="0.2">
      <c r="A73" s="17">
        <v>55</v>
      </c>
      <c r="B73" s="14"/>
      <c r="C73" s="14" t="s">
        <v>111</v>
      </c>
      <c r="D73" s="40" t="s">
        <v>120</v>
      </c>
      <c r="E73" s="34" t="s">
        <v>134</v>
      </c>
      <c r="F73" s="14" t="s">
        <v>76</v>
      </c>
      <c r="G73" s="25">
        <v>1</v>
      </c>
      <c r="H73" s="16"/>
      <c r="I73" s="16">
        <f t="shared" si="7"/>
        <v>0</v>
      </c>
    </row>
    <row r="74" spans="1:12" s="7" customFormat="1" ht="89.25" x14ac:dyDescent="0.2">
      <c r="A74" s="17">
        <v>56</v>
      </c>
      <c r="B74" s="14"/>
      <c r="C74" s="14" t="s">
        <v>111</v>
      </c>
      <c r="D74" s="62" t="s">
        <v>153</v>
      </c>
      <c r="E74" s="35" t="s">
        <v>159</v>
      </c>
      <c r="F74" s="14" t="s">
        <v>76</v>
      </c>
      <c r="G74" s="15">
        <f>G73</f>
        <v>1</v>
      </c>
      <c r="H74" s="16"/>
      <c r="I74" s="16">
        <f>ROUND(G74*H74,2)</f>
        <v>0</v>
      </c>
    </row>
    <row r="75" spans="1:12" x14ac:dyDescent="0.2">
      <c r="A75" s="46"/>
      <c r="B75" s="53"/>
      <c r="C75" s="53"/>
      <c r="D75" s="63"/>
      <c r="E75" s="38" t="s">
        <v>108</v>
      </c>
      <c r="F75" s="53"/>
      <c r="G75" s="66"/>
      <c r="H75" s="66"/>
      <c r="I75" s="23">
        <f>SUBTOTAL(9,I14:I74)</f>
        <v>0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C3:E3"/>
    <mergeCell ref="C7:E7"/>
    <mergeCell ref="C8:D8"/>
    <mergeCell ref="C9:D9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34" fitToHeight="999" orientation="landscape" errors="blank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A56ED8-C1F5-4412-8F8E-0D9CD0313C25}">
  <sheetPr>
    <pageSetUpPr fitToPage="1"/>
  </sheetPr>
  <dimension ref="A1:M74"/>
  <sheetViews>
    <sheetView showGridLines="0" tabSelected="1" topLeftCell="A9" zoomScaleNormal="100" workbookViewId="0">
      <selection activeCell="E17" sqref="E17"/>
    </sheetView>
  </sheetViews>
  <sheetFormatPr defaultColWidth="9.140625" defaultRowHeight="12.75" x14ac:dyDescent="0.2"/>
  <cols>
    <col min="1" max="1" width="5.5703125" style="51" customWidth="1"/>
    <col min="2" max="2" width="4.42578125" style="54" customWidth="1"/>
    <col min="3" max="3" width="6" style="54" customWidth="1"/>
    <col min="4" max="4" width="12.7109375" style="64" customWidth="1"/>
    <col min="5" max="5" width="94.28515625" style="39" customWidth="1"/>
    <col min="6" max="6" width="7.7109375" style="54" customWidth="1"/>
    <col min="7" max="7" width="9.85546875" style="51" customWidth="1"/>
    <col min="8" max="8" width="13.140625" style="51" customWidth="1"/>
    <col min="9" max="9" width="15.5703125" style="51" customWidth="1"/>
    <col min="10" max="10" width="9.140625" style="3"/>
    <col min="11" max="13" width="24.42578125" style="3" customWidth="1"/>
    <col min="14" max="16384" width="9.140625" style="3"/>
  </cols>
  <sheetData>
    <row r="1" spans="1:13" s="42" customFormat="1" ht="18" x14ac:dyDescent="0.2">
      <c r="A1" s="68" t="s">
        <v>113</v>
      </c>
      <c r="B1" s="69"/>
      <c r="C1" s="69"/>
      <c r="D1" s="57"/>
      <c r="E1" s="57"/>
      <c r="F1" s="69"/>
      <c r="G1" s="69"/>
      <c r="H1" s="69"/>
      <c r="I1" s="69"/>
    </row>
    <row r="2" spans="1:13" s="42" customFormat="1" x14ac:dyDescent="0.2">
      <c r="A2" s="70" t="s">
        <v>60</v>
      </c>
      <c r="B2" s="69"/>
      <c r="C2" s="8" t="str">
        <f>'Krycí list'!E5</f>
        <v>Odborné učebny</v>
      </c>
      <c r="D2" s="58"/>
      <c r="E2" s="58"/>
      <c r="F2" s="69"/>
      <c r="G2" s="69"/>
      <c r="H2" s="69"/>
      <c r="I2" s="69"/>
    </row>
    <row r="3" spans="1:13" s="42" customFormat="1" x14ac:dyDescent="0.2">
      <c r="A3" s="70" t="s">
        <v>61</v>
      </c>
      <c r="B3" s="69"/>
      <c r="C3" s="223" t="str">
        <f>'Krycí list'!E7</f>
        <v>ZŠ Znojmo mládeže 3, p.o.</v>
      </c>
      <c r="D3" s="224"/>
      <c r="E3" s="224"/>
      <c r="F3" s="69"/>
      <c r="G3" s="69"/>
      <c r="H3" s="69"/>
      <c r="I3" s="8"/>
    </row>
    <row r="4" spans="1:13" s="42" customFormat="1" x14ac:dyDescent="0.2">
      <c r="A4" s="70" t="s">
        <v>62</v>
      </c>
      <c r="B4" s="69"/>
      <c r="C4" s="8" t="str">
        <f>'Krycí list'!E9</f>
        <v>OCENĚNÝ SOUPIS PRACÍ A DODÁVEK A SLUŽEB</v>
      </c>
      <c r="D4" s="58"/>
      <c r="E4" s="58"/>
      <c r="F4" s="69"/>
      <c r="G4" s="69"/>
      <c r="H4" s="69"/>
      <c r="I4" s="8"/>
    </row>
    <row r="5" spans="1:13" s="42" customFormat="1" x14ac:dyDescent="0.2">
      <c r="A5" s="69" t="s">
        <v>70</v>
      </c>
      <c r="B5" s="69"/>
      <c r="C5" s="8" t="str">
        <f>'Krycí list'!P5</f>
        <v xml:space="preserve"> </v>
      </c>
      <c r="D5" s="58"/>
      <c r="E5" s="58"/>
      <c r="F5" s="69"/>
      <c r="G5" s="69"/>
      <c r="H5" s="69"/>
      <c r="I5" s="8"/>
    </row>
    <row r="6" spans="1:13" s="42" customFormat="1" x14ac:dyDescent="0.2">
      <c r="A6" s="69"/>
      <c r="B6" s="69"/>
      <c r="C6" s="8"/>
      <c r="D6" s="58"/>
      <c r="E6" s="58"/>
      <c r="F6" s="69"/>
      <c r="G6" s="69"/>
      <c r="H6" s="69"/>
      <c r="I6" s="8"/>
    </row>
    <row r="7" spans="1:13" s="42" customFormat="1" x14ac:dyDescent="0.2">
      <c r="A7" s="69" t="s">
        <v>64</v>
      </c>
      <c r="B7" s="69"/>
      <c r="C7" s="223" t="str">
        <f>'Krycí list'!E26</f>
        <v>ZŠ Znojmo mládeže 3, p.o.</v>
      </c>
      <c r="D7" s="224"/>
      <c r="E7" s="224"/>
      <c r="F7" s="69"/>
      <c r="G7" s="69"/>
      <c r="H7" s="69"/>
      <c r="I7" s="8"/>
    </row>
    <row r="8" spans="1:13" s="42" customFormat="1" x14ac:dyDescent="0.2">
      <c r="A8" s="69" t="s">
        <v>65</v>
      </c>
      <c r="B8" s="69"/>
      <c r="C8" s="223" t="str">
        <f>'Krycí list'!E28</f>
        <v xml:space="preserve"> </v>
      </c>
      <c r="D8" s="224"/>
      <c r="E8" s="58"/>
      <c r="F8" s="69"/>
      <c r="G8" s="69"/>
      <c r="H8" s="69"/>
      <c r="I8" s="8"/>
    </row>
    <row r="9" spans="1:13" s="42" customFormat="1" x14ac:dyDescent="0.2">
      <c r="A9" s="69" t="s">
        <v>66</v>
      </c>
      <c r="B9" s="69"/>
      <c r="C9" s="225" t="str">
        <f>'Krycí list'!O31</f>
        <v>02/2026</v>
      </c>
      <c r="D9" s="224"/>
      <c r="E9" s="58"/>
      <c r="F9" s="69"/>
      <c r="G9" s="69"/>
      <c r="H9" s="69"/>
      <c r="I9" s="8"/>
    </row>
    <row r="10" spans="1:13" s="42" customFormat="1" x14ac:dyDescent="0.2">
      <c r="A10" s="69"/>
      <c r="B10" s="69"/>
      <c r="C10" s="69"/>
      <c r="D10" s="57"/>
      <c r="E10" s="57"/>
      <c r="F10" s="69"/>
      <c r="G10" s="69"/>
      <c r="H10" s="69"/>
      <c r="I10" s="69"/>
    </row>
    <row r="11" spans="1:13" s="67" customFormat="1" ht="50.25" customHeight="1" x14ac:dyDescent="0.2">
      <c r="A11" s="48" t="s">
        <v>71</v>
      </c>
      <c r="B11" s="9" t="s">
        <v>72</v>
      </c>
      <c r="C11" s="9" t="s">
        <v>73</v>
      </c>
      <c r="D11" s="9" t="s">
        <v>107</v>
      </c>
      <c r="E11" s="9" t="s">
        <v>104</v>
      </c>
      <c r="F11" s="9" t="s">
        <v>74</v>
      </c>
      <c r="G11" s="9" t="s">
        <v>75</v>
      </c>
      <c r="H11" s="9" t="s">
        <v>105</v>
      </c>
      <c r="I11" s="9" t="s">
        <v>106</v>
      </c>
      <c r="K11" s="9" t="s">
        <v>218</v>
      </c>
      <c r="L11" s="9" t="s">
        <v>219</v>
      </c>
      <c r="M11" s="9" t="s">
        <v>220</v>
      </c>
    </row>
    <row r="12" spans="1:13" s="54" customFormat="1" x14ac:dyDescent="0.2">
      <c r="A12" s="49">
        <v>1</v>
      </c>
      <c r="B12" s="24">
        <v>2</v>
      </c>
      <c r="C12" s="24">
        <v>3</v>
      </c>
      <c r="D12" s="10">
        <v>4</v>
      </c>
      <c r="E12" s="10">
        <v>5</v>
      </c>
      <c r="F12" s="24">
        <v>6</v>
      </c>
      <c r="G12" s="24">
        <v>7</v>
      </c>
      <c r="H12" s="24">
        <v>8</v>
      </c>
      <c r="I12" s="24">
        <v>9</v>
      </c>
      <c r="K12" s="24">
        <v>10</v>
      </c>
      <c r="L12" s="24">
        <v>11</v>
      </c>
      <c r="M12" s="24">
        <v>12</v>
      </c>
    </row>
    <row r="13" spans="1:13" x14ac:dyDescent="0.2">
      <c r="A13" s="50"/>
      <c r="B13" s="52"/>
      <c r="C13" s="52"/>
      <c r="D13" s="59"/>
      <c r="E13" s="32"/>
      <c r="F13" s="52"/>
      <c r="G13" s="50"/>
      <c r="H13" s="50"/>
      <c r="I13" s="50"/>
    </row>
    <row r="14" spans="1:13" s="11" customFormat="1" x14ac:dyDescent="0.2">
      <c r="A14" s="45"/>
      <c r="B14" s="18"/>
      <c r="C14" s="55"/>
      <c r="D14" s="60" t="s">
        <v>95</v>
      </c>
      <c r="E14" s="33" t="s">
        <v>173</v>
      </c>
      <c r="F14" s="55"/>
      <c r="G14" s="43"/>
      <c r="H14" s="43"/>
      <c r="I14" s="19">
        <f>SUBTOTAL(9,I15:I46)</f>
        <v>0</v>
      </c>
    </row>
    <row r="15" spans="1:13" s="7" customFormat="1" x14ac:dyDescent="0.2">
      <c r="A15" s="17"/>
      <c r="B15" s="12"/>
      <c r="C15" s="47"/>
      <c r="D15" s="61"/>
      <c r="E15" s="31" t="s">
        <v>174</v>
      </c>
      <c r="F15" s="47"/>
      <c r="G15" s="44"/>
      <c r="H15" s="44"/>
      <c r="I15" s="13">
        <f>SUBTOTAL(9,I16:I23)</f>
        <v>0</v>
      </c>
    </row>
    <row r="16" spans="1:13" s="7" customFormat="1" ht="76.5" x14ac:dyDescent="0.2">
      <c r="A16" s="17">
        <v>1</v>
      </c>
      <c r="B16" s="14"/>
      <c r="C16" s="14" t="s">
        <v>111</v>
      </c>
      <c r="D16" s="62" t="s">
        <v>152</v>
      </c>
      <c r="E16" s="35" t="s">
        <v>189</v>
      </c>
      <c r="F16" s="14" t="s">
        <v>76</v>
      </c>
      <c r="G16" s="15">
        <v>1</v>
      </c>
      <c r="H16" s="16"/>
      <c r="I16" s="16">
        <f t="shared" ref="I16:I23" si="0">ROUND(G16*H16,2)</f>
        <v>0</v>
      </c>
      <c r="K16" s="226"/>
      <c r="L16" s="226"/>
      <c r="M16" s="227"/>
    </row>
    <row r="17" spans="1:13" s="7" customFormat="1" ht="89.25" x14ac:dyDescent="0.2">
      <c r="A17" s="17">
        <v>2</v>
      </c>
      <c r="B17" s="14"/>
      <c r="C17" s="14" t="s">
        <v>111</v>
      </c>
      <c r="D17" s="62" t="s">
        <v>153</v>
      </c>
      <c r="E17" s="34" t="s">
        <v>159</v>
      </c>
      <c r="F17" s="14" t="s">
        <v>76</v>
      </c>
      <c r="G17" s="15">
        <f>G16</f>
        <v>1</v>
      </c>
      <c r="H17" s="16"/>
      <c r="I17" s="16">
        <f t="shared" si="0"/>
        <v>0</v>
      </c>
      <c r="K17" s="227"/>
      <c r="L17" s="227"/>
      <c r="M17" s="227"/>
    </row>
    <row r="18" spans="1:13" s="7" customFormat="1" ht="38.25" x14ac:dyDescent="0.2">
      <c r="A18" s="17">
        <v>3</v>
      </c>
      <c r="B18" s="14"/>
      <c r="C18" s="56" t="s">
        <v>111</v>
      </c>
      <c r="D18" s="27" t="s">
        <v>151</v>
      </c>
      <c r="E18" s="34" t="s">
        <v>200</v>
      </c>
      <c r="F18" s="14" t="s">
        <v>76</v>
      </c>
      <c r="G18" s="15">
        <v>1</v>
      </c>
      <c r="H18" s="16"/>
      <c r="I18" s="16">
        <f t="shared" si="0"/>
        <v>0</v>
      </c>
      <c r="K18" s="227"/>
      <c r="L18" s="227"/>
      <c r="M18" s="227"/>
    </row>
    <row r="19" spans="1:13" s="7" customFormat="1" ht="25.5" x14ac:dyDescent="0.2">
      <c r="A19" s="17">
        <v>4</v>
      </c>
      <c r="B19" s="14"/>
      <c r="C19" s="56" t="s">
        <v>111</v>
      </c>
      <c r="D19" s="27" t="s">
        <v>112</v>
      </c>
      <c r="E19" s="34" t="s">
        <v>146</v>
      </c>
      <c r="F19" s="14" t="s">
        <v>76</v>
      </c>
      <c r="G19" s="15">
        <v>1</v>
      </c>
      <c r="H19" s="16"/>
      <c r="I19" s="16">
        <f t="shared" si="0"/>
        <v>0</v>
      </c>
      <c r="K19" s="227"/>
      <c r="L19" s="227"/>
      <c r="M19" s="227"/>
    </row>
    <row r="20" spans="1:13" s="7" customFormat="1" ht="51" x14ac:dyDescent="0.2">
      <c r="A20" s="17">
        <v>5</v>
      </c>
      <c r="B20" s="14"/>
      <c r="C20" s="56" t="s">
        <v>111</v>
      </c>
      <c r="D20" s="27" t="s">
        <v>124</v>
      </c>
      <c r="E20" s="34" t="s">
        <v>184</v>
      </c>
      <c r="F20" s="14" t="s">
        <v>76</v>
      </c>
      <c r="G20" s="15">
        <v>1</v>
      </c>
      <c r="H20" s="16"/>
      <c r="I20" s="16">
        <f t="shared" si="0"/>
        <v>0</v>
      </c>
      <c r="K20" s="227"/>
      <c r="L20" s="227"/>
      <c r="M20" s="227"/>
    </row>
    <row r="21" spans="1:13" s="7" customFormat="1" ht="25.5" x14ac:dyDescent="0.2">
      <c r="A21" s="17">
        <v>6</v>
      </c>
      <c r="B21" s="14"/>
      <c r="C21" s="14" t="s">
        <v>111</v>
      </c>
      <c r="D21" s="40" t="s">
        <v>120</v>
      </c>
      <c r="E21" s="34" t="s">
        <v>134</v>
      </c>
      <c r="F21" s="14" t="s">
        <v>76</v>
      </c>
      <c r="G21" s="25">
        <v>1</v>
      </c>
      <c r="H21" s="16"/>
      <c r="I21" s="16">
        <f t="shared" si="0"/>
        <v>0</v>
      </c>
      <c r="K21" s="227"/>
      <c r="L21" s="227"/>
      <c r="M21" s="227"/>
    </row>
    <row r="22" spans="1:13" s="7" customFormat="1" ht="63.75" x14ac:dyDescent="0.2">
      <c r="A22" s="17">
        <v>7</v>
      </c>
      <c r="B22" s="14"/>
      <c r="C22" s="14" t="s">
        <v>111</v>
      </c>
      <c r="D22" s="62" t="s">
        <v>126</v>
      </c>
      <c r="E22" s="35" t="s">
        <v>178</v>
      </c>
      <c r="F22" s="14" t="s">
        <v>76</v>
      </c>
      <c r="G22" s="15">
        <v>1</v>
      </c>
      <c r="H22" s="16"/>
      <c r="I22" s="16">
        <f t="shared" si="0"/>
        <v>0</v>
      </c>
      <c r="K22" s="227"/>
      <c r="L22" s="227"/>
      <c r="M22" s="227"/>
    </row>
    <row r="23" spans="1:13" s="7" customFormat="1" ht="51" x14ac:dyDescent="0.2">
      <c r="A23" s="17">
        <v>8</v>
      </c>
      <c r="B23" s="14"/>
      <c r="C23" s="14" t="s">
        <v>111</v>
      </c>
      <c r="D23" s="62" t="s">
        <v>80</v>
      </c>
      <c r="E23" s="34" t="s">
        <v>154</v>
      </c>
      <c r="F23" s="14" t="s">
        <v>76</v>
      </c>
      <c r="G23" s="15">
        <v>1</v>
      </c>
      <c r="H23" s="16"/>
      <c r="I23" s="16">
        <f t="shared" si="0"/>
        <v>0</v>
      </c>
      <c r="K23" s="227"/>
      <c r="L23" s="227"/>
      <c r="M23" s="227"/>
    </row>
    <row r="24" spans="1:13" s="7" customFormat="1" x14ac:dyDescent="0.2">
      <c r="A24" s="17"/>
      <c r="B24" s="14"/>
      <c r="C24" s="12"/>
      <c r="D24" s="41"/>
      <c r="E24" s="31" t="s">
        <v>175</v>
      </c>
      <c r="F24" s="65"/>
      <c r="G24" s="44"/>
      <c r="H24" s="44"/>
      <c r="I24" s="13">
        <f>SUBTOTAL(9,I25:I36)</f>
        <v>0</v>
      </c>
      <c r="K24" s="227"/>
      <c r="L24" s="227"/>
      <c r="M24" s="227"/>
    </row>
    <row r="25" spans="1:13" s="7" customFormat="1" ht="25.5" x14ac:dyDescent="0.2">
      <c r="A25" s="17">
        <v>9</v>
      </c>
      <c r="B25" s="14"/>
      <c r="C25" s="14" t="s">
        <v>111</v>
      </c>
      <c r="D25" s="62" t="s">
        <v>201</v>
      </c>
      <c r="E25" s="34" t="s">
        <v>202</v>
      </c>
      <c r="F25" s="14" t="s">
        <v>76</v>
      </c>
      <c r="G25" s="15">
        <v>9</v>
      </c>
      <c r="H25" s="16"/>
      <c r="I25" s="22">
        <f t="shared" ref="I25:I27" si="1">ROUND(G25*H25,2)</f>
        <v>0</v>
      </c>
      <c r="K25" s="227"/>
      <c r="L25" s="227"/>
      <c r="M25" s="227"/>
    </row>
    <row r="26" spans="1:13" s="7" customFormat="1" ht="114.75" x14ac:dyDescent="0.2">
      <c r="A26" s="17">
        <v>10</v>
      </c>
      <c r="B26" s="14"/>
      <c r="C26" s="14" t="s">
        <v>111</v>
      </c>
      <c r="D26" s="62" t="s">
        <v>203</v>
      </c>
      <c r="E26" s="34" t="s">
        <v>204</v>
      </c>
      <c r="F26" s="14" t="s">
        <v>76</v>
      </c>
      <c r="G26" s="15">
        <v>9</v>
      </c>
      <c r="H26" s="16"/>
      <c r="I26" s="22">
        <f t="shared" si="1"/>
        <v>0</v>
      </c>
      <c r="K26" s="226"/>
      <c r="L26" s="226"/>
      <c r="M26" s="227"/>
    </row>
    <row r="27" spans="1:13" s="7" customFormat="1" ht="89.25" x14ac:dyDescent="0.2">
      <c r="A27" s="17">
        <v>11</v>
      </c>
      <c r="B27" s="14"/>
      <c r="C27" s="14" t="s">
        <v>111</v>
      </c>
      <c r="D27" s="62" t="s">
        <v>87</v>
      </c>
      <c r="E27" s="34" t="s">
        <v>215</v>
      </c>
      <c r="F27" s="14" t="s">
        <v>76</v>
      </c>
      <c r="G27" s="15">
        <v>3</v>
      </c>
      <c r="H27" s="16"/>
      <c r="I27" s="22">
        <f t="shared" si="1"/>
        <v>0</v>
      </c>
      <c r="K27" s="226"/>
      <c r="L27" s="226"/>
      <c r="M27" s="226"/>
    </row>
    <row r="28" spans="1:13" s="7" customFormat="1" ht="63.75" x14ac:dyDescent="0.2">
      <c r="A28" s="17">
        <v>12</v>
      </c>
      <c r="B28" s="14"/>
      <c r="C28" s="14" t="s">
        <v>111</v>
      </c>
      <c r="D28" s="62" t="s">
        <v>186</v>
      </c>
      <c r="E28" s="34" t="s">
        <v>185</v>
      </c>
      <c r="F28" s="14" t="s">
        <v>76</v>
      </c>
      <c r="G28" s="15">
        <v>3</v>
      </c>
      <c r="H28" s="16"/>
      <c r="I28" s="22">
        <f t="shared" ref="I28:I36" si="2">ROUND(G28*H28,2)</f>
        <v>0</v>
      </c>
      <c r="K28" s="227"/>
      <c r="L28" s="227"/>
      <c r="M28" s="227"/>
    </row>
    <row r="29" spans="1:13" s="7" customFormat="1" ht="25.5" x14ac:dyDescent="0.2">
      <c r="A29" s="17">
        <v>13</v>
      </c>
      <c r="B29" s="14"/>
      <c r="C29" s="14" t="s">
        <v>111</v>
      </c>
      <c r="D29" s="40" t="s">
        <v>123</v>
      </c>
      <c r="E29" s="34" t="s">
        <v>143</v>
      </c>
      <c r="F29" s="14" t="s">
        <v>76</v>
      </c>
      <c r="G29" s="15">
        <v>1</v>
      </c>
      <c r="H29" s="16"/>
      <c r="I29" s="22">
        <f t="shared" si="2"/>
        <v>0</v>
      </c>
      <c r="K29" s="227"/>
      <c r="L29" s="227"/>
      <c r="M29" s="227"/>
    </row>
    <row r="30" spans="1:13" s="7" customFormat="1" ht="25.5" x14ac:dyDescent="0.2">
      <c r="A30" s="17">
        <v>14</v>
      </c>
      <c r="B30" s="14"/>
      <c r="C30" s="14" t="s">
        <v>111</v>
      </c>
      <c r="D30" s="40" t="s">
        <v>124</v>
      </c>
      <c r="E30" s="34" t="s">
        <v>170</v>
      </c>
      <c r="F30" s="14" t="s">
        <v>76</v>
      </c>
      <c r="G30" s="15">
        <v>1</v>
      </c>
      <c r="H30" s="16"/>
      <c r="I30" s="22">
        <f t="shared" si="2"/>
        <v>0</v>
      </c>
      <c r="K30" s="227"/>
      <c r="L30" s="227"/>
      <c r="M30" s="227"/>
    </row>
    <row r="31" spans="1:13" s="7" customFormat="1" ht="89.25" x14ac:dyDescent="0.2">
      <c r="A31" s="17">
        <v>15</v>
      </c>
      <c r="B31" s="14"/>
      <c r="C31" s="14" t="s">
        <v>111</v>
      </c>
      <c r="D31" s="209" t="s">
        <v>205</v>
      </c>
      <c r="E31" s="34" t="s">
        <v>206</v>
      </c>
      <c r="F31" s="14" t="s">
        <v>76</v>
      </c>
      <c r="G31" s="15">
        <v>8</v>
      </c>
      <c r="H31" s="16"/>
      <c r="I31" s="22">
        <f t="shared" si="2"/>
        <v>0</v>
      </c>
      <c r="K31" s="226"/>
      <c r="L31" s="226"/>
      <c r="M31" s="226"/>
    </row>
    <row r="32" spans="1:13" s="7" customFormat="1" ht="38.25" x14ac:dyDescent="0.2">
      <c r="A32" s="17">
        <v>16</v>
      </c>
      <c r="B32" s="14"/>
      <c r="C32" s="14" t="s">
        <v>111</v>
      </c>
      <c r="D32" s="209" t="s">
        <v>207</v>
      </c>
      <c r="E32" s="34" t="s">
        <v>208</v>
      </c>
      <c r="F32" s="14" t="s">
        <v>76</v>
      </c>
      <c r="G32" s="15">
        <f>G31</f>
        <v>8</v>
      </c>
      <c r="H32" s="16"/>
      <c r="I32" s="22">
        <f t="shared" si="2"/>
        <v>0</v>
      </c>
      <c r="K32" s="227"/>
      <c r="L32" s="227"/>
      <c r="M32" s="227"/>
    </row>
    <row r="33" spans="1:13" s="7" customFormat="1" ht="63.75" x14ac:dyDescent="0.2">
      <c r="A33" s="17">
        <v>17</v>
      </c>
      <c r="B33" s="14"/>
      <c r="C33" s="14" t="s">
        <v>111</v>
      </c>
      <c r="D33" s="209" t="s">
        <v>209</v>
      </c>
      <c r="E33" s="34" t="s">
        <v>210</v>
      </c>
      <c r="F33" s="14" t="s">
        <v>76</v>
      </c>
      <c r="G33" s="15">
        <v>1</v>
      </c>
      <c r="H33" s="16"/>
      <c r="I33" s="22">
        <f t="shared" si="2"/>
        <v>0</v>
      </c>
      <c r="K33" s="227"/>
      <c r="L33" s="227"/>
      <c r="M33" s="227"/>
    </row>
    <row r="34" spans="1:13" s="7" customFormat="1" ht="66" customHeight="1" x14ac:dyDescent="0.2">
      <c r="A34" s="17">
        <v>18</v>
      </c>
      <c r="B34" s="14"/>
      <c r="C34" s="14" t="s">
        <v>111</v>
      </c>
      <c r="D34" s="62" t="s">
        <v>147</v>
      </c>
      <c r="E34" s="34" t="s">
        <v>155</v>
      </c>
      <c r="F34" s="14" t="s">
        <v>76</v>
      </c>
      <c r="G34" s="15">
        <v>1</v>
      </c>
      <c r="H34" s="16"/>
      <c r="I34" s="16">
        <f t="shared" si="2"/>
        <v>0</v>
      </c>
      <c r="K34" s="227"/>
      <c r="L34" s="227"/>
      <c r="M34" s="227"/>
    </row>
    <row r="35" spans="1:13" s="7" customFormat="1" ht="25.5" x14ac:dyDescent="0.2">
      <c r="A35" s="17">
        <v>19</v>
      </c>
      <c r="B35" s="14"/>
      <c r="C35" s="14" t="s">
        <v>111</v>
      </c>
      <c r="D35" s="62" t="s">
        <v>148</v>
      </c>
      <c r="E35" s="34" t="s">
        <v>149</v>
      </c>
      <c r="F35" s="14" t="s">
        <v>76</v>
      </c>
      <c r="G35" s="15">
        <f>G34</f>
        <v>1</v>
      </c>
      <c r="H35" s="16"/>
      <c r="I35" s="16">
        <f t="shared" si="2"/>
        <v>0</v>
      </c>
      <c r="K35" s="227"/>
      <c r="L35" s="227"/>
      <c r="M35" s="227"/>
    </row>
    <row r="36" spans="1:13" s="7" customFormat="1" ht="51" x14ac:dyDescent="0.2">
      <c r="A36" s="17">
        <v>20</v>
      </c>
      <c r="B36" s="14"/>
      <c r="C36" s="14" t="s">
        <v>111</v>
      </c>
      <c r="D36" s="62" t="s">
        <v>89</v>
      </c>
      <c r="E36" s="34" t="s">
        <v>145</v>
      </c>
      <c r="F36" s="14" t="s">
        <v>76</v>
      </c>
      <c r="G36" s="15">
        <v>1</v>
      </c>
      <c r="H36" s="16"/>
      <c r="I36" s="16">
        <f t="shared" si="2"/>
        <v>0</v>
      </c>
      <c r="K36" s="227"/>
      <c r="L36" s="227"/>
      <c r="M36" s="227"/>
    </row>
    <row r="37" spans="1:13" s="7" customFormat="1" x14ac:dyDescent="0.2">
      <c r="A37" s="17"/>
      <c r="B37" s="14"/>
      <c r="C37" s="14"/>
      <c r="D37" s="62"/>
      <c r="E37" s="31" t="s">
        <v>140</v>
      </c>
      <c r="F37" s="65"/>
      <c r="G37" s="44"/>
      <c r="H37" s="44"/>
      <c r="I37" s="13">
        <f>SUBTOTAL(9,I38:I46)</f>
        <v>0</v>
      </c>
      <c r="K37" s="227"/>
      <c r="L37" s="227"/>
      <c r="M37" s="227"/>
    </row>
    <row r="38" spans="1:13" s="7" customFormat="1" ht="89.25" x14ac:dyDescent="0.2">
      <c r="A38" s="17">
        <v>21</v>
      </c>
      <c r="B38" s="14"/>
      <c r="C38" s="14" t="s">
        <v>111</v>
      </c>
      <c r="D38" s="26" t="s">
        <v>135</v>
      </c>
      <c r="E38" s="37" t="s">
        <v>177</v>
      </c>
      <c r="F38" s="14" t="s">
        <v>76</v>
      </c>
      <c r="G38" s="15">
        <v>1</v>
      </c>
      <c r="H38" s="16"/>
      <c r="I38" s="16">
        <f>ROUND(G38*H38,2)</f>
        <v>0</v>
      </c>
      <c r="K38" s="226"/>
      <c r="L38" s="226"/>
      <c r="M38" s="227"/>
    </row>
    <row r="39" spans="1:13" s="7" customFormat="1" ht="102" x14ac:dyDescent="0.2">
      <c r="A39" s="17">
        <v>22</v>
      </c>
      <c r="B39" s="14"/>
      <c r="C39" s="14" t="s">
        <v>111</v>
      </c>
      <c r="D39" s="26" t="s">
        <v>136</v>
      </c>
      <c r="E39" s="37" t="s">
        <v>181</v>
      </c>
      <c r="F39" s="14" t="s">
        <v>76</v>
      </c>
      <c r="G39" s="15">
        <v>1</v>
      </c>
      <c r="H39" s="16"/>
      <c r="I39" s="16">
        <f>ROUND(G39*H39,2)</f>
        <v>0</v>
      </c>
      <c r="K39" s="227"/>
      <c r="L39" s="227"/>
      <c r="M39" s="227"/>
    </row>
    <row r="40" spans="1:13" s="7" customFormat="1" ht="63.75" x14ac:dyDescent="0.2">
      <c r="A40" s="17">
        <v>23</v>
      </c>
      <c r="B40" s="14"/>
      <c r="C40" s="14" t="s">
        <v>111</v>
      </c>
      <c r="D40" s="62" t="s">
        <v>137</v>
      </c>
      <c r="E40" s="34" t="s">
        <v>183</v>
      </c>
      <c r="F40" s="14" t="s">
        <v>76</v>
      </c>
      <c r="G40" s="15">
        <v>1</v>
      </c>
      <c r="H40" s="16"/>
      <c r="I40" s="22">
        <f>ROUND(G40*H40,2)</f>
        <v>0</v>
      </c>
      <c r="K40" s="226"/>
      <c r="L40" s="226"/>
      <c r="M40" s="227"/>
    </row>
    <row r="41" spans="1:13" s="7" customFormat="1" ht="102" x14ac:dyDescent="0.2">
      <c r="A41" s="17">
        <v>24</v>
      </c>
      <c r="B41" s="14"/>
      <c r="C41" s="14" t="s">
        <v>111</v>
      </c>
      <c r="D41" s="26" t="s">
        <v>138</v>
      </c>
      <c r="E41" s="30" t="s">
        <v>139</v>
      </c>
      <c r="F41" s="14" t="s">
        <v>76</v>
      </c>
      <c r="G41" s="15">
        <v>1</v>
      </c>
      <c r="H41" s="16"/>
      <c r="I41" s="16">
        <f>ROUND(G41*H41,2)</f>
        <v>0</v>
      </c>
      <c r="K41" s="227"/>
      <c r="L41" s="227"/>
      <c r="M41" s="227"/>
    </row>
    <row r="42" spans="1:13" s="7" customFormat="1" ht="25.5" x14ac:dyDescent="0.2">
      <c r="A42" s="17">
        <v>25</v>
      </c>
      <c r="B42" s="14"/>
      <c r="C42" s="56" t="s">
        <v>111</v>
      </c>
      <c r="D42" s="27" t="s">
        <v>124</v>
      </c>
      <c r="E42" s="34" t="s">
        <v>160</v>
      </c>
      <c r="F42" s="14" t="s">
        <v>76</v>
      </c>
      <c r="G42" s="15">
        <v>1</v>
      </c>
      <c r="H42" s="16"/>
      <c r="I42" s="16">
        <f t="shared" ref="I42:I45" si="3">ROUND(G42*H42,2)</f>
        <v>0</v>
      </c>
      <c r="K42" s="227"/>
      <c r="L42" s="227"/>
      <c r="M42" s="227"/>
    </row>
    <row r="43" spans="1:13" s="7" customFormat="1" ht="38.25" x14ac:dyDescent="0.2">
      <c r="A43" s="17">
        <v>26</v>
      </c>
      <c r="B43" s="14"/>
      <c r="C43" s="56" t="s">
        <v>111</v>
      </c>
      <c r="D43" s="27" t="s">
        <v>163</v>
      </c>
      <c r="E43" s="34" t="s">
        <v>161</v>
      </c>
      <c r="F43" s="14" t="s">
        <v>76</v>
      </c>
      <c r="G43" s="15">
        <f>G42</f>
        <v>1</v>
      </c>
      <c r="H43" s="16"/>
      <c r="I43" s="16">
        <f t="shared" si="3"/>
        <v>0</v>
      </c>
      <c r="K43" s="227"/>
      <c r="L43" s="227"/>
      <c r="M43" s="227"/>
    </row>
    <row r="44" spans="1:13" s="7" customFormat="1" ht="25.5" x14ac:dyDescent="0.2">
      <c r="A44" s="17">
        <v>27</v>
      </c>
      <c r="B44" s="14"/>
      <c r="C44" s="56" t="s">
        <v>111</v>
      </c>
      <c r="D44" s="27" t="s">
        <v>124</v>
      </c>
      <c r="E44" s="34" t="s">
        <v>162</v>
      </c>
      <c r="F44" s="14" t="s">
        <v>76</v>
      </c>
      <c r="G44" s="15">
        <f>G42</f>
        <v>1</v>
      </c>
      <c r="H44" s="16"/>
      <c r="I44" s="16">
        <f t="shared" si="3"/>
        <v>0</v>
      </c>
      <c r="K44" s="227"/>
      <c r="L44" s="227"/>
      <c r="M44" s="227"/>
    </row>
    <row r="45" spans="1:13" s="7" customFormat="1" ht="25.5" x14ac:dyDescent="0.2">
      <c r="A45" s="17">
        <v>28</v>
      </c>
      <c r="B45" s="14"/>
      <c r="C45" s="14" t="s">
        <v>111</v>
      </c>
      <c r="D45" s="40" t="s">
        <v>120</v>
      </c>
      <c r="E45" s="34" t="s">
        <v>134</v>
      </c>
      <c r="F45" s="14" t="s">
        <v>76</v>
      </c>
      <c r="G45" s="25">
        <v>1</v>
      </c>
      <c r="H45" s="16"/>
      <c r="I45" s="16">
        <f t="shared" si="3"/>
        <v>0</v>
      </c>
      <c r="K45" s="227"/>
      <c r="L45" s="227"/>
      <c r="M45" s="227"/>
    </row>
    <row r="46" spans="1:13" s="7" customFormat="1" ht="89.25" x14ac:dyDescent="0.2">
      <c r="A46" s="17">
        <v>29</v>
      </c>
      <c r="B46" s="14"/>
      <c r="C46" s="14" t="s">
        <v>111</v>
      </c>
      <c r="D46" s="62" t="s">
        <v>153</v>
      </c>
      <c r="E46" s="35" t="s">
        <v>159</v>
      </c>
      <c r="F46" s="14" t="s">
        <v>76</v>
      </c>
      <c r="G46" s="15">
        <f>G45</f>
        <v>1</v>
      </c>
      <c r="H46" s="16"/>
      <c r="I46" s="16">
        <f>ROUND(G46*H46,2)</f>
        <v>0</v>
      </c>
      <c r="K46" s="227"/>
      <c r="L46" s="227"/>
      <c r="M46" s="227"/>
    </row>
    <row r="47" spans="1:13" x14ac:dyDescent="0.2">
      <c r="A47" s="46"/>
      <c r="B47" s="53"/>
      <c r="C47" s="53"/>
      <c r="D47" s="63"/>
      <c r="E47" s="38" t="s">
        <v>108</v>
      </c>
      <c r="F47" s="53"/>
      <c r="G47" s="66"/>
      <c r="H47" s="66"/>
      <c r="I47" s="23">
        <f>SUBTOTAL(9,I14:I46)</f>
        <v>0</v>
      </c>
      <c r="K47" s="227"/>
      <c r="L47" s="227"/>
      <c r="M47" s="227"/>
    </row>
    <row r="48" spans="1:13" x14ac:dyDescent="0.2">
      <c r="K48" s="227"/>
      <c r="L48" s="227"/>
      <c r="M48" s="227"/>
    </row>
    <row r="49" spans="11:13" x14ac:dyDescent="0.2">
      <c r="K49" s="227"/>
      <c r="L49" s="227"/>
      <c r="M49" s="227"/>
    </row>
    <row r="50" spans="11:13" x14ac:dyDescent="0.2">
      <c r="K50" s="227"/>
      <c r="L50" s="227"/>
      <c r="M50" s="227"/>
    </row>
    <row r="51" spans="11:13" x14ac:dyDescent="0.2">
      <c r="K51" s="227"/>
      <c r="L51" s="227"/>
      <c r="M51" s="227"/>
    </row>
    <row r="52" spans="11:13" x14ac:dyDescent="0.2">
      <c r="K52" s="227"/>
      <c r="L52" s="227"/>
      <c r="M52" s="227"/>
    </row>
    <row r="53" spans="11:13" x14ac:dyDescent="0.2">
      <c r="K53" s="227"/>
      <c r="L53" s="227"/>
      <c r="M53" s="227"/>
    </row>
    <row r="54" spans="11:13" x14ac:dyDescent="0.2">
      <c r="K54" s="227"/>
      <c r="L54" s="227"/>
      <c r="M54" s="227"/>
    </row>
    <row r="55" spans="11:13" x14ac:dyDescent="0.2">
      <c r="K55" s="227"/>
      <c r="L55" s="227"/>
      <c r="M55" s="227"/>
    </row>
    <row r="56" spans="11:13" x14ac:dyDescent="0.2">
      <c r="K56" s="227"/>
      <c r="L56" s="227"/>
      <c r="M56" s="227"/>
    </row>
    <row r="57" spans="11:13" x14ac:dyDescent="0.2">
      <c r="K57" s="227"/>
      <c r="L57" s="227"/>
      <c r="M57" s="227"/>
    </row>
    <row r="58" spans="11:13" x14ac:dyDescent="0.2">
      <c r="K58" s="227"/>
      <c r="L58" s="227"/>
      <c r="M58" s="227"/>
    </row>
    <row r="59" spans="11:13" x14ac:dyDescent="0.2">
      <c r="K59" s="227"/>
      <c r="L59" s="227"/>
      <c r="M59" s="227"/>
    </row>
    <row r="60" spans="11:13" x14ac:dyDescent="0.2">
      <c r="K60" s="227"/>
      <c r="L60" s="227"/>
      <c r="M60" s="227"/>
    </row>
    <row r="61" spans="11:13" x14ac:dyDescent="0.2">
      <c r="K61" s="227"/>
      <c r="L61" s="227"/>
      <c r="M61" s="227"/>
    </row>
    <row r="62" spans="11:13" x14ac:dyDescent="0.2">
      <c r="K62" s="227"/>
      <c r="L62" s="227"/>
      <c r="M62" s="227"/>
    </row>
    <row r="63" spans="11:13" x14ac:dyDescent="0.2">
      <c r="K63" s="227"/>
      <c r="L63" s="227"/>
      <c r="M63" s="227"/>
    </row>
    <row r="64" spans="11:13" x14ac:dyDescent="0.2">
      <c r="K64" s="227"/>
      <c r="L64" s="227"/>
      <c r="M64" s="227"/>
    </row>
    <row r="65" spans="11:13" x14ac:dyDescent="0.2">
      <c r="K65" s="227"/>
      <c r="L65" s="227"/>
      <c r="M65" s="227"/>
    </row>
    <row r="66" spans="11:13" x14ac:dyDescent="0.2">
      <c r="K66" s="227"/>
      <c r="L66" s="227"/>
      <c r="M66" s="227"/>
    </row>
    <row r="67" spans="11:13" x14ac:dyDescent="0.2">
      <c r="K67" s="227"/>
      <c r="L67" s="227"/>
      <c r="M67" s="227"/>
    </row>
    <row r="68" spans="11:13" x14ac:dyDescent="0.2">
      <c r="K68" s="227"/>
      <c r="L68" s="227"/>
      <c r="M68" s="227"/>
    </row>
    <row r="69" spans="11:13" x14ac:dyDescent="0.2">
      <c r="K69" s="227"/>
      <c r="L69" s="227"/>
      <c r="M69" s="227"/>
    </row>
    <row r="70" spans="11:13" x14ac:dyDescent="0.2">
      <c r="K70" s="227"/>
      <c r="L70" s="227"/>
      <c r="M70" s="227"/>
    </row>
    <row r="71" spans="11:13" x14ac:dyDescent="0.2">
      <c r="K71" s="227"/>
      <c r="L71" s="227"/>
      <c r="M71" s="227"/>
    </row>
    <row r="72" spans="11:13" x14ac:dyDescent="0.2">
      <c r="K72" s="7"/>
      <c r="L72" s="7"/>
      <c r="M72" s="7"/>
    </row>
    <row r="73" spans="11:13" x14ac:dyDescent="0.2">
      <c r="K73" s="7"/>
      <c r="L73" s="7"/>
      <c r="M73" s="7"/>
    </row>
    <row r="74" spans="11:13" x14ac:dyDescent="0.2">
      <c r="K74" s="7"/>
      <c r="L74" s="7"/>
      <c r="M74" s="7"/>
    </row>
  </sheetData>
  <sheetProtection formatCells="0" formatColumns="0" formatRows="0" insertColumns="0" insertRows="0" insertHyperlinks="0" deleteColumns="0" deleteRows="0" sort="0" autoFilter="0" pivotTables="0"/>
  <mergeCells count="4">
    <mergeCell ref="C3:E3"/>
    <mergeCell ref="C7:E7"/>
    <mergeCell ref="C8:D8"/>
    <mergeCell ref="C9:D9"/>
  </mergeCells>
  <printOptions horizontalCentered="1"/>
  <pageMargins left="0.59055118110236227" right="0.59055118110236227" top="0.59055118110236227" bottom="0.59055118110236227" header="0.51181102362204722" footer="0.51181102362204722"/>
  <pageSetup paperSize="9" scale="34" fitToHeight="999" orientation="landscape" errors="blank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List4"/>
  <dimension ref="A1"/>
  <sheetViews>
    <sheetView workbookViewId="0"/>
  </sheetViews>
  <sheetFormatPr defaultRowHeight="12.75" x14ac:dyDescent="0.2"/>
  <sheetData/>
  <sheetProtection formatCells="0" formatColumns="0" formatRows="0" insertColumns="0" insertRows="0" insertHyperlinks="0" deleteColumns="0" deleteRows="0" sort="0" autoFilter="0" pivotTables="0"/>
  <customSheetViews>
    <customSheetView guid="{65E3123D-ED26-44E3-A414-09EEEF825484}" state="hidden">
      <pageMargins left="0.69999998807907104" right="0.69999998807907104" top="0.75" bottom="0.75" header="0.30000001192092896" footer="0.30000001192092896"/>
      <pageSetup errors="blank"/>
    </customSheetView>
    <customSheetView guid="{82B4F4D9-5370-4303-A97E-2A49E01AF629}" state="hidden">
      <pageMargins left="0.69999998807907104" right="0.69999998807907104" top="0.75" bottom="0.75" header="0.30000001192092896" footer="0.30000001192092896"/>
      <pageSetup errors="blank"/>
    </customSheetView>
    <customSheetView guid="{D6CFA044-0C8C-4ECE-96A2-AFF3DD5E0425}" state="hidden">
      <pageMargins left="0.69999998807907104" right="0.69999998807907104" top="0.75" bottom="0.75" header="0.30000001192092896" footer="0.30000001192092896"/>
      <pageSetup errors="blank"/>
    </customSheetView>
  </customSheetViews>
  <pageMargins left="0.69999998807907104" right="0.69999998807907104" top="0.75" bottom="0.75" header="0.30000001192092896" footer="0.30000001192092896"/>
  <pageSetup orientation="portrait" errors="blank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/>
</file>

<file path=customXml/itemProps1.xml><?xml version="1.0" encoding="utf-8"?>
<ds:datastoreItem xmlns:ds="http://schemas.openxmlformats.org/officeDocument/2006/customXml" ds:itemID="{1A117082-AE84-45DC-B4B1-E854891D3B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5</vt:i4>
      </vt:variant>
      <vt:variant>
        <vt:lpstr>Pojmenované oblasti</vt:lpstr>
      </vt:variant>
      <vt:variant>
        <vt:i4>5</vt:i4>
      </vt:variant>
    </vt:vector>
  </HeadingPairs>
  <TitlesOfParts>
    <vt:vector size="10" baseType="lpstr">
      <vt:lpstr>Krycí list</vt:lpstr>
      <vt:lpstr>Rekapitulace</vt:lpstr>
      <vt:lpstr>PC-AVT</vt:lpstr>
      <vt:lpstr>PŘ-AVT</vt:lpstr>
      <vt:lpstr>#Figury</vt:lpstr>
      <vt:lpstr>'PC-AVT'!Názvy_tisku</vt:lpstr>
      <vt:lpstr>'PŘ-AVT'!Názvy_tisku</vt:lpstr>
      <vt:lpstr>Rekapitulace!Názvy_tisku</vt:lpstr>
      <vt:lpstr>'PC-AVT'!Oblast_tisku</vt:lpstr>
      <vt:lpstr>'PŘ-AVT'!Oblast_tisku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</dc:creator>
  <cp:lastModifiedBy>Sebastian Fenyk</cp:lastModifiedBy>
  <cp:lastPrinted>2019-11-21T13:12:23Z</cp:lastPrinted>
  <dcterms:created xsi:type="dcterms:W3CDTF">2006-04-27T05:25:48Z</dcterms:created>
  <dcterms:modified xsi:type="dcterms:W3CDTF">2026-03-24T09:11:56Z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\	;	;	{	}	[@[{0}]]	1029	1029</vt:lpwstr>
  </property>
</Properties>
</file>